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9431B6FD-374D-4486-8C68-E2D5C4CD59D9}" xr6:coauthVersionLast="47" xr6:coauthVersionMax="47" xr10:uidLastSave="{00000000-0000-0000-0000-000000000000}"/>
  <bookViews>
    <workbookView xWindow="820" yWindow="150" windowWidth="19650" windowHeight="10720" tabRatio="850" xr2:uid="{78FDFC86-FA36-4647-BABB-A62DC98DF63C}"/>
  </bookViews>
  <sheets>
    <sheet name="CLAY MINERALOGY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23" i="7" l="1"/>
  <c r="I1523" i="7" s="1"/>
  <c r="G1524" i="7"/>
  <c r="G1522" i="7"/>
  <c r="E1523" i="7"/>
  <c r="E1524" i="7"/>
  <c r="I1524" i="7"/>
  <c r="E1522" i="7"/>
  <c r="I1522" i="7"/>
  <c r="G915" i="7"/>
  <c r="G916" i="7"/>
  <c r="G917" i="7"/>
  <c r="G918" i="7"/>
  <c r="G919" i="7"/>
  <c r="G920" i="7"/>
  <c r="I920" i="7" s="1"/>
  <c r="G921" i="7"/>
  <c r="G922" i="7"/>
  <c r="I922" i="7" s="1"/>
  <c r="G923" i="7"/>
  <c r="G924" i="7"/>
  <c r="G925" i="7"/>
  <c r="G926" i="7"/>
  <c r="G927" i="7"/>
  <c r="G928" i="7"/>
  <c r="I928" i="7" s="1"/>
  <c r="G929" i="7"/>
  <c r="G930" i="7"/>
  <c r="I930" i="7" s="1"/>
  <c r="G931" i="7"/>
  <c r="G932" i="7"/>
  <c r="G933" i="7"/>
  <c r="G934" i="7"/>
  <c r="G935" i="7"/>
  <c r="G936" i="7"/>
  <c r="I936" i="7" s="1"/>
  <c r="G937" i="7"/>
  <c r="G938" i="7"/>
  <c r="I938" i="7" s="1"/>
  <c r="G939" i="7"/>
  <c r="G940" i="7"/>
  <c r="G941" i="7"/>
  <c r="G942" i="7"/>
  <c r="G943" i="7"/>
  <c r="G944" i="7"/>
  <c r="I944" i="7" s="1"/>
  <c r="G945" i="7"/>
  <c r="G946" i="7"/>
  <c r="I946" i="7" s="1"/>
  <c r="G947" i="7"/>
  <c r="G948" i="7"/>
  <c r="G949" i="7"/>
  <c r="G950" i="7"/>
  <c r="G951" i="7"/>
  <c r="G952" i="7"/>
  <c r="I952" i="7" s="1"/>
  <c r="G953" i="7"/>
  <c r="G954" i="7"/>
  <c r="I954" i="7" s="1"/>
  <c r="G955" i="7"/>
  <c r="G956" i="7"/>
  <c r="G957" i="7"/>
  <c r="G958" i="7"/>
  <c r="G959" i="7"/>
  <c r="G960" i="7"/>
  <c r="I960" i="7" s="1"/>
  <c r="G961" i="7"/>
  <c r="G962" i="7"/>
  <c r="I962" i="7" s="1"/>
  <c r="G963" i="7"/>
  <c r="G964" i="7"/>
  <c r="G965" i="7"/>
  <c r="G966" i="7"/>
  <c r="G967" i="7"/>
  <c r="G968" i="7"/>
  <c r="I968" i="7" s="1"/>
  <c r="G969" i="7"/>
  <c r="G970" i="7"/>
  <c r="I970" i="7" s="1"/>
  <c r="G971" i="7"/>
  <c r="G972" i="7"/>
  <c r="G973" i="7"/>
  <c r="G974" i="7"/>
  <c r="G975" i="7"/>
  <c r="G976" i="7"/>
  <c r="I976" i="7" s="1"/>
  <c r="G977" i="7"/>
  <c r="G978" i="7"/>
  <c r="I978" i="7" s="1"/>
  <c r="G979" i="7"/>
  <c r="G980" i="7"/>
  <c r="E917" i="7"/>
  <c r="I917" i="7"/>
  <c r="E918" i="7"/>
  <c r="I918" i="7"/>
  <c r="E919" i="7"/>
  <c r="I919" i="7"/>
  <c r="E920" i="7"/>
  <c r="E921" i="7"/>
  <c r="I921" i="7"/>
  <c r="E922" i="7"/>
  <c r="E923" i="7"/>
  <c r="I923" i="7"/>
  <c r="E924" i="7"/>
  <c r="I924" i="7"/>
  <c r="E925" i="7"/>
  <c r="I925" i="7"/>
  <c r="E926" i="7"/>
  <c r="I926" i="7"/>
  <c r="E927" i="7"/>
  <c r="I927" i="7"/>
  <c r="E928" i="7"/>
  <c r="E929" i="7"/>
  <c r="I929" i="7"/>
  <c r="E930" i="7"/>
  <c r="E931" i="7"/>
  <c r="I931" i="7"/>
  <c r="E932" i="7"/>
  <c r="I932" i="7"/>
  <c r="E933" i="7"/>
  <c r="I933" i="7"/>
  <c r="E934" i="7"/>
  <c r="I934" i="7"/>
  <c r="E935" i="7"/>
  <c r="I935" i="7"/>
  <c r="E936" i="7"/>
  <c r="E937" i="7"/>
  <c r="I937" i="7"/>
  <c r="E938" i="7"/>
  <c r="E939" i="7"/>
  <c r="I939" i="7"/>
  <c r="E940" i="7"/>
  <c r="I940" i="7"/>
  <c r="E941" i="7"/>
  <c r="I941" i="7"/>
  <c r="E942" i="7"/>
  <c r="I942" i="7"/>
  <c r="E943" i="7"/>
  <c r="I943" i="7"/>
  <c r="E944" i="7"/>
  <c r="E945" i="7"/>
  <c r="I945" i="7"/>
  <c r="E946" i="7"/>
  <c r="E947" i="7"/>
  <c r="I947" i="7"/>
  <c r="E948" i="7"/>
  <c r="I948" i="7"/>
  <c r="E949" i="7"/>
  <c r="I949" i="7"/>
  <c r="E950" i="7"/>
  <c r="I950" i="7"/>
  <c r="E951" i="7"/>
  <c r="I951" i="7"/>
  <c r="E952" i="7"/>
  <c r="E953" i="7"/>
  <c r="I953" i="7"/>
  <c r="E954" i="7"/>
  <c r="E955" i="7"/>
  <c r="I955" i="7"/>
  <c r="E956" i="7"/>
  <c r="I956" i="7"/>
  <c r="E957" i="7"/>
  <c r="I957" i="7"/>
  <c r="E958" i="7"/>
  <c r="I958" i="7"/>
  <c r="E959" i="7"/>
  <c r="I959" i="7"/>
  <c r="E960" i="7"/>
  <c r="E961" i="7"/>
  <c r="I961" i="7"/>
  <c r="E962" i="7"/>
  <c r="E963" i="7"/>
  <c r="I963" i="7"/>
  <c r="E964" i="7"/>
  <c r="I964" i="7"/>
  <c r="E965" i="7"/>
  <c r="I965" i="7"/>
  <c r="E966" i="7"/>
  <c r="I966" i="7"/>
  <c r="E967" i="7"/>
  <c r="I967" i="7"/>
  <c r="E968" i="7"/>
  <c r="E969" i="7"/>
  <c r="I969" i="7"/>
  <c r="E970" i="7"/>
  <c r="E971" i="7"/>
  <c r="I971" i="7"/>
  <c r="E972" i="7"/>
  <c r="I972" i="7"/>
  <c r="E973" i="7"/>
  <c r="I973" i="7"/>
  <c r="E974" i="7"/>
  <c r="I974" i="7"/>
  <c r="E975" i="7"/>
  <c r="I975" i="7"/>
  <c r="E976" i="7"/>
  <c r="E977" i="7"/>
  <c r="I977" i="7"/>
  <c r="E978" i="7"/>
  <c r="E979" i="7"/>
  <c r="I979" i="7"/>
  <c r="E980" i="7"/>
  <c r="I980" i="7"/>
  <c r="G494" i="7"/>
  <c r="G492" i="7"/>
  <c r="G493" i="7"/>
  <c r="G280" i="7"/>
  <c r="G281" i="7"/>
  <c r="G282" i="7"/>
  <c r="I282" i="7" s="1"/>
  <c r="G283" i="7"/>
  <c r="G284" i="7"/>
  <c r="I284" i="7" s="1"/>
  <c r="G285" i="7"/>
  <c r="G286" i="7"/>
  <c r="G287" i="7"/>
  <c r="G288" i="7"/>
  <c r="G289" i="7"/>
  <c r="G290" i="7"/>
  <c r="I290" i="7" s="1"/>
  <c r="G274" i="7"/>
  <c r="G275" i="7"/>
  <c r="G276" i="7"/>
  <c r="G498" i="7"/>
  <c r="G499" i="7"/>
  <c r="G500" i="7"/>
  <c r="I500" i="7" s="1"/>
  <c r="G278" i="7"/>
  <c r="G279" i="7"/>
  <c r="G495" i="7"/>
  <c r="G496" i="7"/>
  <c r="G497" i="7"/>
  <c r="G277" i="7"/>
  <c r="G491" i="7"/>
  <c r="E494" i="7"/>
  <c r="E492" i="7"/>
  <c r="E493" i="7"/>
  <c r="I493" i="7" s="1"/>
  <c r="E280" i="7"/>
  <c r="E281" i="7"/>
  <c r="E282" i="7"/>
  <c r="E283" i="7"/>
  <c r="E284" i="7"/>
  <c r="E285" i="7"/>
  <c r="E286" i="7"/>
  <c r="I286" i="7" s="1"/>
  <c r="E287" i="7"/>
  <c r="I287" i="7" s="1"/>
  <c r="E288" i="7"/>
  <c r="E289" i="7"/>
  <c r="E290" i="7"/>
  <c r="E274" i="7"/>
  <c r="E275" i="7"/>
  <c r="E276" i="7"/>
  <c r="E498" i="7"/>
  <c r="E499" i="7"/>
  <c r="I499" i="7" s="1"/>
  <c r="E500" i="7"/>
  <c r="E278" i="7"/>
  <c r="E279" i="7"/>
  <c r="E495" i="7"/>
  <c r="E496" i="7"/>
  <c r="E497" i="7"/>
  <c r="E277" i="7"/>
  <c r="E491" i="7"/>
  <c r="I491" i="7" s="1"/>
  <c r="G565" i="7"/>
  <c r="I565" i="7" s="1"/>
  <c r="G1099" i="7"/>
  <c r="G1100" i="7"/>
  <c r="G588" i="7"/>
  <c r="G1454" i="7"/>
  <c r="I1454" i="7" s="1"/>
  <c r="G1455" i="7"/>
  <c r="G589" i="7"/>
  <c r="G590" i="7"/>
  <c r="G591" i="7"/>
  <c r="G592" i="7"/>
  <c r="G593" i="7"/>
  <c r="G1520" i="7"/>
  <c r="E1099" i="7"/>
  <c r="E1100" i="7"/>
  <c r="E588" i="7"/>
  <c r="E1454" i="7"/>
  <c r="E1455" i="7"/>
  <c r="E589" i="7"/>
  <c r="E590" i="7"/>
  <c r="E591" i="7"/>
  <c r="E592" i="7"/>
  <c r="I592" i="7" s="1"/>
  <c r="E593" i="7"/>
  <c r="E1520" i="7"/>
  <c r="G563" i="7"/>
  <c r="I563" i="7"/>
  <c r="E565" i="7"/>
  <c r="G731" i="7"/>
  <c r="G732" i="7"/>
  <c r="I732" i="7" s="1"/>
  <c r="G733" i="7"/>
  <c r="G734" i="7"/>
  <c r="G735" i="7"/>
  <c r="G736" i="7"/>
  <c r="I736" i="7" s="1"/>
  <c r="G737" i="7"/>
  <c r="G738" i="7"/>
  <c r="G739" i="7"/>
  <c r="G740" i="7"/>
  <c r="I740" i="7" s="1"/>
  <c r="G741" i="7"/>
  <c r="G697" i="7"/>
  <c r="I697" i="7" s="1"/>
  <c r="G698" i="7"/>
  <c r="G699" i="7"/>
  <c r="I699" i="7" s="1"/>
  <c r="G700" i="7"/>
  <c r="G701" i="7"/>
  <c r="G702" i="7"/>
  <c r="G703" i="7"/>
  <c r="I703" i="7" s="1"/>
  <c r="G704" i="7"/>
  <c r="G705" i="7"/>
  <c r="I705" i="7" s="1"/>
  <c r="G706" i="7"/>
  <c r="G707" i="7"/>
  <c r="I707" i="7" s="1"/>
  <c r="G708" i="7"/>
  <c r="G709" i="7"/>
  <c r="G710" i="7"/>
  <c r="G711" i="7"/>
  <c r="G712" i="7"/>
  <c r="G713" i="7"/>
  <c r="G714" i="7"/>
  <c r="G715" i="7"/>
  <c r="I715" i="7" s="1"/>
  <c r="G716" i="7"/>
  <c r="G717" i="7"/>
  <c r="G718" i="7"/>
  <c r="G719" i="7"/>
  <c r="I719" i="7" s="1"/>
  <c r="G720" i="7"/>
  <c r="G721" i="7"/>
  <c r="I721" i="7" s="1"/>
  <c r="G722" i="7"/>
  <c r="G723" i="7"/>
  <c r="I723" i="7" s="1"/>
  <c r="G724" i="7"/>
  <c r="G725" i="7"/>
  <c r="G726" i="7"/>
  <c r="G727" i="7"/>
  <c r="G728" i="7"/>
  <c r="G729" i="7"/>
  <c r="G730" i="7"/>
  <c r="E698" i="7"/>
  <c r="I698" i="7" s="1"/>
  <c r="E699" i="7"/>
  <c r="E700" i="7"/>
  <c r="E701" i="7"/>
  <c r="E702" i="7"/>
  <c r="E703" i="7"/>
  <c r="E704" i="7"/>
  <c r="E705" i="7"/>
  <c r="E706" i="7"/>
  <c r="I706" i="7" s="1"/>
  <c r="E707" i="7"/>
  <c r="E708" i="7"/>
  <c r="E709" i="7"/>
  <c r="E710" i="7"/>
  <c r="I710" i="7" s="1"/>
  <c r="E711" i="7"/>
  <c r="E712" i="7"/>
  <c r="I712" i="7" s="1"/>
  <c r="E713" i="7"/>
  <c r="E714" i="7"/>
  <c r="I714" i="7" s="1"/>
  <c r="E715" i="7"/>
  <c r="E716" i="7"/>
  <c r="E717" i="7"/>
  <c r="E718" i="7"/>
  <c r="E719" i="7"/>
  <c r="E720" i="7"/>
  <c r="E721" i="7"/>
  <c r="E722" i="7"/>
  <c r="I722" i="7" s="1"/>
  <c r="E723" i="7"/>
  <c r="E724" i="7"/>
  <c r="E725" i="7"/>
  <c r="E726" i="7"/>
  <c r="I726" i="7" s="1"/>
  <c r="E727" i="7"/>
  <c r="E728" i="7"/>
  <c r="I728" i="7" s="1"/>
  <c r="E729" i="7"/>
  <c r="E730" i="7"/>
  <c r="I730" i="7" s="1"/>
  <c r="E697" i="7"/>
  <c r="E732" i="7"/>
  <c r="E733" i="7"/>
  <c r="I733" i="7" s="1"/>
  <c r="E734" i="7"/>
  <c r="I734" i="7" s="1"/>
  <c r="E735" i="7"/>
  <c r="I735" i="7" s="1"/>
  <c r="E736" i="7"/>
  <c r="E737" i="7"/>
  <c r="I737" i="7" s="1"/>
  <c r="E738" i="7"/>
  <c r="I738" i="7" s="1"/>
  <c r="E739" i="7"/>
  <c r="I739" i="7" s="1"/>
  <c r="E740" i="7"/>
  <c r="E741" i="7"/>
  <c r="I741" i="7" s="1"/>
  <c r="E731" i="7"/>
  <c r="G80" i="7"/>
  <c r="G81" i="7"/>
  <c r="G82" i="7"/>
  <c r="G83" i="7"/>
  <c r="E80" i="7"/>
  <c r="I80" i="7"/>
  <c r="E81" i="7"/>
  <c r="I81" i="7"/>
  <c r="E82" i="7"/>
  <c r="I82" i="7"/>
  <c r="E83" i="7"/>
  <c r="I83" i="7"/>
  <c r="G540" i="7"/>
  <c r="G541" i="7"/>
  <c r="G542" i="7"/>
  <c r="G543" i="7"/>
  <c r="I543" i="7" s="1"/>
  <c r="G544" i="7"/>
  <c r="G545" i="7"/>
  <c r="G546" i="7"/>
  <c r="G547" i="7"/>
  <c r="G548" i="7"/>
  <c r="G549" i="7"/>
  <c r="G550" i="7"/>
  <c r="G551" i="7"/>
  <c r="I551" i="7" s="1"/>
  <c r="G552" i="7"/>
  <c r="G553" i="7"/>
  <c r="G554" i="7"/>
  <c r="G555" i="7"/>
  <c r="G556" i="7"/>
  <c r="G557" i="7"/>
  <c r="G558" i="7"/>
  <c r="G559" i="7"/>
  <c r="I559" i="7" s="1"/>
  <c r="G560" i="7"/>
  <c r="G561" i="7"/>
  <c r="G562" i="7"/>
  <c r="G539" i="7"/>
  <c r="E540" i="7"/>
  <c r="I540" i="7"/>
  <c r="E541" i="7"/>
  <c r="I541" i="7"/>
  <c r="E542" i="7"/>
  <c r="I542" i="7"/>
  <c r="E543" i="7"/>
  <c r="E544" i="7"/>
  <c r="I544" i="7"/>
  <c r="E545" i="7"/>
  <c r="I545" i="7"/>
  <c r="E546" i="7"/>
  <c r="I546" i="7"/>
  <c r="E547" i="7"/>
  <c r="I547" i="7"/>
  <c r="E548" i="7"/>
  <c r="I548" i="7"/>
  <c r="E549" i="7"/>
  <c r="I549" i="7"/>
  <c r="E550" i="7"/>
  <c r="I550" i="7"/>
  <c r="E551" i="7"/>
  <c r="E552" i="7"/>
  <c r="I552" i="7"/>
  <c r="E553" i="7"/>
  <c r="I553" i="7"/>
  <c r="E554" i="7"/>
  <c r="I554" i="7"/>
  <c r="E555" i="7"/>
  <c r="I555" i="7"/>
  <c r="E556" i="7"/>
  <c r="I556" i="7"/>
  <c r="E557" i="7"/>
  <c r="I557" i="7"/>
  <c r="E558" i="7"/>
  <c r="I558" i="7"/>
  <c r="E559" i="7"/>
  <c r="E560" i="7"/>
  <c r="I560" i="7"/>
  <c r="E561" i="7"/>
  <c r="I561" i="7"/>
  <c r="E562" i="7"/>
  <c r="I562" i="7"/>
  <c r="E539" i="7"/>
  <c r="I539" i="7"/>
  <c r="E78" i="7"/>
  <c r="E79" i="7"/>
  <c r="I79" i="7" s="1"/>
  <c r="E981" i="7"/>
  <c r="E982" i="7"/>
  <c r="I982" i="7" s="1"/>
  <c r="E983" i="7"/>
  <c r="E984" i="7"/>
  <c r="I984" i="7" s="1"/>
  <c r="E985" i="7"/>
  <c r="E986" i="7"/>
  <c r="E987" i="7"/>
  <c r="E988" i="7"/>
  <c r="I988" i="7" s="1"/>
  <c r="E989" i="7"/>
  <c r="E990" i="7"/>
  <c r="E991" i="7"/>
  <c r="E992" i="7"/>
  <c r="I992" i="7" s="1"/>
  <c r="E993" i="7"/>
  <c r="E994" i="7"/>
  <c r="E995" i="7"/>
  <c r="E996" i="7"/>
  <c r="I996" i="7" s="1"/>
  <c r="E997" i="7"/>
  <c r="E998" i="7"/>
  <c r="I998" i="7" s="1"/>
  <c r="E999" i="7"/>
  <c r="E1000" i="7"/>
  <c r="I1000" i="7" s="1"/>
  <c r="E1001" i="7"/>
  <c r="E143" i="7"/>
  <c r="E144" i="7"/>
  <c r="E145" i="7"/>
  <c r="I145" i="7" s="1"/>
  <c r="E146" i="7"/>
  <c r="E147" i="7"/>
  <c r="E148" i="7"/>
  <c r="E149" i="7"/>
  <c r="I149" i="7" s="1"/>
  <c r="E150" i="7"/>
  <c r="E151" i="7"/>
  <c r="E152" i="7"/>
  <c r="E153" i="7"/>
  <c r="I153" i="7" s="1"/>
  <c r="E154" i="7"/>
  <c r="E155" i="7"/>
  <c r="I155" i="7" s="1"/>
  <c r="E156" i="7"/>
  <c r="E194" i="7"/>
  <c r="I194" i="7" s="1"/>
  <c r="E195" i="7"/>
  <c r="E196" i="7"/>
  <c r="E197" i="7"/>
  <c r="E198" i="7"/>
  <c r="I198" i="7" s="1"/>
  <c r="E199" i="7"/>
  <c r="E200" i="7"/>
  <c r="E201" i="7"/>
  <c r="E202" i="7"/>
  <c r="I202" i="7" s="1"/>
  <c r="E203" i="7"/>
  <c r="E204" i="7"/>
  <c r="E205" i="7"/>
  <c r="E206" i="7"/>
  <c r="I206" i="7" s="1"/>
  <c r="E207" i="7"/>
  <c r="E208" i="7"/>
  <c r="I208" i="7" s="1"/>
  <c r="E209" i="7"/>
  <c r="E210" i="7"/>
  <c r="I210" i="7" s="1"/>
  <c r="E211" i="7"/>
  <c r="E212" i="7"/>
  <c r="E213" i="7"/>
  <c r="E214" i="7"/>
  <c r="I214" i="7" s="1"/>
  <c r="E215" i="7"/>
  <c r="E216" i="7"/>
  <c r="E217" i="7"/>
  <c r="E218" i="7"/>
  <c r="I218" i="7" s="1"/>
  <c r="E219" i="7"/>
  <c r="E220" i="7"/>
  <c r="E221" i="7"/>
  <c r="E222" i="7"/>
  <c r="I222" i="7" s="1"/>
  <c r="E223" i="7"/>
  <c r="E224" i="7"/>
  <c r="I224" i="7" s="1"/>
  <c r="E225" i="7"/>
  <c r="E226" i="7"/>
  <c r="I226" i="7" s="1"/>
  <c r="E227" i="7"/>
  <c r="E228" i="7"/>
  <c r="E229" i="7"/>
  <c r="E230" i="7"/>
  <c r="I230" i="7" s="1"/>
  <c r="E231" i="7"/>
  <c r="E232" i="7"/>
  <c r="E233" i="7"/>
  <c r="E234" i="7"/>
  <c r="I234" i="7" s="1"/>
  <c r="E235" i="7"/>
  <c r="E236" i="7"/>
  <c r="E237" i="7"/>
  <c r="E238" i="7"/>
  <c r="I238" i="7" s="1"/>
  <c r="E239" i="7"/>
  <c r="E240" i="7"/>
  <c r="I240" i="7" s="1"/>
  <c r="E241" i="7"/>
  <c r="E242" i="7"/>
  <c r="I242" i="7" s="1"/>
  <c r="E243" i="7"/>
  <c r="E244" i="7"/>
  <c r="E245" i="7"/>
  <c r="E246" i="7"/>
  <c r="I246" i="7" s="1"/>
  <c r="E247" i="7"/>
  <c r="E248" i="7"/>
  <c r="E249" i="7"/>
  <c r="E250" i="7"/>
  <c r="I250" i="7" s="1"/>
  <c r="E251" i="7"/>
  <c r="E252" i="7"/>
  <c r="E84" i="7"/>
  <c r="E85" i="7"/>
  <c r="I85" i="7" s="1"/>
  <c r="E86" i="7"/>
  <c r="E87" i="7"/>
  <c r="I87" i="7" s="1"/>
  <c r="E88" i="7"/>
  <c r="E89" i="7"/>
  <c r="I89" i="7" s="1"/>
  <c r="E90" i="7"/>
  <c r="E91" i="7"/>
  <c r="E92" i="7"/>
  <c r="E93" i="7"/>
  <c r="I93" i="7" s="1"/>
  <c r="E94" i="7"/>
  <c r="E95" i="7"/>
  <c r="E96" i="7"/>
  <c r="E97" i="7"/>
  <c r="I97" i="7" s="1"/>
  <c r="E98" i="7"/>
  <c r="E99" i="7"/>
  <c r="E100" i="7"/>
  <c r="E101" i="7"/>
  <c r="I101" i="7" s="1"/>
  <c r="E102" i="7"/>
  <c r="E103" i="7"/>
  <c r="I103" i="7" s="1"/>
  <c r="E104" i="7"/>
  <c r="E105" i="7"/>
  <c r="I105" i="7" s="1"/>
  <c r="E106" i="7"/>
  <c r="E107" i="7"/>
  <c r="E108" i="7"/>
  <c r="E109" i="7"/>
  <c r="I109" i="7" s="1"/>
  <c r="E110" i="7"/>
  <c r="E111" i="7"/>
  <c r="E112" i="7"/>
  <c r="E113" i="7"/>
  <c r="I113" i="7" s="1"/>
  <c r="E114" i="7"/>
  <c r="E115" i="7"/>
  <c r="E116" i="7"/>
  <c r="E117" i="7"/>
  <c r="I117" i="7" s="1"/>
  <c r="E118" i="7"/>
  <c r="E119" i="7"/>
  <c r="I119" i="7" s="1"/>
  <c r="E120" i="7"/>
  <c r="E121" i="7"/>
  <c r="I121" i="7" s="1"/>
  <c r="E122" i="7"/>
  <c r="E123" i="7"/>
  <c r="E124" i="7"/>
  <c r="E125" i="7"/>
  <c r="I125" i="7" s="1"/>
  <c r="E126" i="7"/>
  <c r="E127" i="7"/>
  <c r="E128" i="7"/>
  <c r="E129" i="7"/>
  <c r="I129" i="7" s="1"/>
  <c r="E130" i="7"/>
  <c r="E131" i="7"/>
  <c r="E132" i="7"/>
  <c r="E133" i="7"/>
  <c r="I133" i="7" s="1"/>
  <c r="E134" i="7"/>
  <c r="E135" i="7"/>
  <c r="I135" i="7" s="1"/>
  <c r="E136" i="7"/>
  <c r="E137" i="7"/>
  <c r="I137" i="7" s="1"/>
  <c r="E138" i="7"/>
  <c r="E139" i="7"/>
  <c r="E140" i="7"/>
  <c r="E141" i="7"/>
  <c r="I141" i="7" s="1"/>
  <c r="E142" i="7"/>
  <c r="E14" i="7"/>
  <c r="E15" i="7"/>
  <c r="E16" i="7"/>
  <c r="I16" i="7" s="1"/>
  <c r="E17" i="7"/>
  <c r="E18" i="7"/>
  <c r="E75" i="7"/>
  <c r="E76" i="7"/>
  <c r="I76" i="7" s="1"/>
  <c r="E77" i="7"/>
  <c r="E19" i="7"/>
  <c r="I19" i="7" s="1"/>
  <c r="E20" i="7"/>
  <c r="E21" i="7"/>
  <c r="I21" i="7" s="1"/>
  <c r="E22" i="7"/>
  <c r="E23" i="7"/>
  <c r="E24" i="7"/>
  <c r="E25" i="7"/>
  <c r="I25" i="7" s="1"/>
  <c r="E26" i="7"/>
  <c r="E27" i="7"/>
  <c r="E28" i="7"/>
  <c r="E29" i="7"/>
  <c r="I29" i="7" s="1"/>
  <c r="E30" i="7"/>
  <c r="E31" i="7"/>
  <c r="E32" i="7"/>
  <c r="E33" i="7"/>
  <c r="I33" i="7" s="1"/>
  <c r="E34" i="7"/>
  <c r="E35" i="7"/>
  <c r="I35" i="7" s="1"/>
  <c r="E36" i="7"/>
  <c r="E37" i="7"/>
  <c r="I37" i="7" s="1"/>
  <c r="E38" i="7"/>
  <c r="E39" i="7"/>
  <c r="E40" i="7"/>
  <c r="E41" i="7"/>
  <c r="I41" i="7" s="1"/>
  <c r="E42" i="7"/>
  <c r="E43" i="7"/>
  <c r="E44" i="7"/>
  <c r="E45" i="7"/>
  <c r="I45" i="7" s="1"/>
  <c r="E46" i="7"/>
  <c r="E47" i="7"/>
  <c r="E48" i="7"/>
  <c r="E49" i="7"/>
  <c r="I49" i="7" s="1"/>
  <c r="E50" i="7"/>
  <c r="E51" i="7"/>
  <c r="I51" i="7" s="1"/>
  <c r="E52" i="7"/>
  <c r="E53" i="7"/>
  <c r="I53" i="7" s="1"/>
  <c r="E54" i="7"/>
  <c r="E55" i="7"/>
  <c r="E56" i="7"/>
  <c r="E57" i="7"/>
  <c r="I57" i="7" s="1"/>
  <c r="E58" i="7"/>
  <c r="E59" i="7"/>
  <c r="E60" i="7"/>
  <c r="E61" i="7"/>
  <c r="I61" i="7" s="1"/>
  <c r="E62" i="7"/>
  <c r="E63" i="7"/>
  <c r="E64" i="7"/>
  <c r="E65" i="7"/>
  <c r="I65" i="7" s="1"/>
  <c r="E66" i="7"/>
  <c r="E67" i="7"/>
  <c r="I67" i="7" s="1"/>
  <c r="E68" i="7"/>
  <c r="E69" i="7"/>
  <c r="I69" i="7" s="1"/>
  <c r="E872" i="7"/>
  <c r="E873" i="7"/>
  <c r="E874" i="7"/>
  <c r="E875" i="7"/>
  <c r="I875" i="7" s="1"/>
  <c r="E876" i="7"/>
  <c r="E877" i="7"/>
  <c r="E878" i="7"/>
  <c r="E879" i="7"/>
  <c r="I879" i="7" s="1"/>
  <c r="E880" i="7"/>
  <c r="E881" i="7"/>
  <c r="E882" i="7"/>
  <c r="E883" i="7"/>
  <c r="I883" i="7" s="1"/>
  <c r="E884" i="7"/>
  <c r="E885" i="7"/>
  <c r="I885" i="7" s="1"/>
  <c r="E886" i="7"/>
  <c r="E887" i="7"/>
  <c r="I887" i="7" s="1"/>
  <c r="E888" i="7"/>
  <c r="E889" i="7"/>
  <c r="E890" i="7"/>
  <c r="E891" i="7"/>
  <c r="I891" i="7" s="1"/>
  <c r="E892" i="7"/>
  <c r="E893" i="7"/>
  <c r="E894" i="7"/>
  <c r="E895" i="7"/>
  <c r="I895" i="7" s="1"/>
  <c r="E896" i="7"/>
  <c r="E897" i="7"/>
  <c r="E898" i="7"/>
  <c r="E899" i="7"/>
  <c r="I899" i="7" s="1"/>
  <c r="E900" i="7"/>
  <c r="E901" i="7"/>
  <c r="I901" i="7" s="1"/>
  <c r="E902" i="7"/>
  <c r="E903" i="7"/>
  <c r="I903" i="7" s="1"/>
  <c r="E904" i="7"/>
  <c r="E905" i="7"/>
  <c r="E906" i="7"/>
  <c r="E907" i="7"/>
  <c r="I907" i="7" s="1"/>
  <c r="E908" i="7"/>
  <c r="E909" i="7"/>
  <c r="E910" i="7"/>
  <c r="E911" i="7"/>
  <c r="I911" i="7" s="1"/>
  <c r="E912" i="7"/>
  <c r="E913" i="7"/>
  <c r="E914" i="7"/>
  <c r="E915" i="7"/>
  <c r="I915" i="7" s="1"/>
  <c r="E916" i="7"/>
  <c r="I916" i="7" s="1"/>
  <c r="E831" i="7"/>
  <c r="E832" i="7"/>
  <c r="E833" i="7"/>
  <c r="E834" i="7"/>
  <c r="E835" i="7"/>
  <c r="E836" i="7"/>
  <c r="E837" i="7"/>
  <c r="I837" i="7" s="1"/>
  <c r="E838" i="7"/>
  <c r="E839" i="7"/>
  <c r="E840" i="7"/>
  <c r="E841" i="7"/>
  <c r="E842" i="7"/>
  <c r="E843" i="7"/>
  <c r="I843" i="7" s="1"/>
  <c r="E844" i="7"/>
  <c r="E845" i="7"/>
  <c r="I845" i="7" s="1"/>
  <c r="E846" i="7"/>
  <c r="E847" i="7"/>
  <c r="E848" i="7"/>
  <c r="E849" i="7"/>
  <c r="E850" i="7"/>
  <c r="E851" i="7"/>
  <c r="E852" i="7"/>
  <c r="E853" i="7"/>
  <c r="I853" i="7" s="1"/>
  <c r="E854" i="7"/>
  <c r="E855" i="7"/>
  <c r="E856" i="7"/>
  <c r="E857" i="7"/>
  <c r="E858" i="7"/>
  <c r="E859" i="7"/>
  <c r="I859" i="7" s="1"/>
  <c r="E860" i="7"/>
  <c r="E861" i="7"/>
  <c r="I861" i="7" s="1"/>
  <c r="E862" i="7"/>
  <c r="E863" i="7"/>
  <c r="E864" i="7"/>
  <c r="E865" i="7"/>
  <c r="E866" i="7"/>
  <c r="E867" i="7"/>
  <c r="E868" i="7"/>
  <c r="E869" i="7"/>
  <c r="I869" i="7" s="1"/>
  <c r="E870" i="7"/>
  <c r="E871" i="7"/>
  <c r="E1171" i="7"/>
  <c r="E1172" i="7"/>
  <c r="E1173" i="7"/>
  <c r="E1174" i="7"/>
  <c r="I1174" i="7" s="1"/>
  <c r="E1175" i="7"/>
  <c r="E1176" i="7"/>
  <c r="I1176" i="7" s="1"/>
  <c r="E1177" i="7"/>
  <c r="E1178" i="7"/>
  <c r="E1179" i="7"/>
  <c r="E1180" i="7"/>
  <c r="E1181" i="7"/>
  <c r="E1182" i="7"/>
  <c r="E1183" i="7"/>
  <c r="E1184" i="7"/>
  <c r="I1184" i="7" s="1"/>
  <c r="E1185" i="7"/>
  <c r="E1186" i="7"/>
  <c r="E1187" i="7"/>
  <c r="E1188" i="7"/>
  <c r="E1189" i="7"/>
  <c r="E1190" i="7"/>
  <c r="I1190" i="7" s="1"/>
  <c r="E1191" i="7"/>
  <c r="E1192" i="7"/>
  <c r="I1192" i="7" s="1"/>
  <c r="E1193" i="7"/>
  <c r="E1194" i="7"/>
  <c r="E1195" i="7"/>
  <c r="E1196" i="7"/>
  <c r="E1197" i="7"/>
  <c r="E1198" i="7"/>
  <c r="E1199" i="7"/>
  <c r="E1200" i="7"/>
  <c r="I1200" i="7" s="1"/>
  <c r="E1201" i="7"/>
  <c r="E1202" i="7"/>
  <c r="E1203" i="7"/>
  <c r="E1204" i="7"/>
  <c r="E1205" i="7"/>
  <c r="E1206" i="7"/>
  <c r="I1206" i="7" s="1"/>
  <c r="E1207" i="7"/>
  <c r="E1208" i="7"/>
  <c r="I1208" i="7" s="1"/>
  <c r="E1209" i="7"/>
  <c r="E1210" i="7"/>
  <c r="E1211" i="7"/>
  <c r="E1212" i="7"/>
  <c r="E1213" i="7"/>
  <c r="E1214" i="7"/>
  <c r="E1215" i="7"/>
  <c r="E1216" i="7"/>
  <c r="I1216" i="7" s="1"/>
  <c r="E1217" i="7"/>
  <c r="E1218" i="7"/>
  <c r="E1219" i="7"/>
  <c r="E1220" i="7"/>
  <c r="E1221" i="7"/>
  <c r="E1222" i="7"/>
  <c r="I1222" i="7" s="1"/>
  <c r="E1223" i="7"/>
  <c r="E1224" i="7"/>
  <c r="I1224" i="7" s="1"/>
  <c r="E1225" i="7"/>
  <c r="E1226" i="7"/>
  <c r="E1227" i="7"/>
  <c r="E1228" i="7"/>
  <c r="E1229" i="7"/>
  <c r="E1230" i="7"/>
  <c r="E1231" i="7"/>
  <c r="E1232" i="7"/>
  <c r="I1232" i="7" s="1"/>
  <c r="E1233" i="7"/>
  <c r="E1234" i="7"/>
  <c r="E1235" i="7"/>
  <c r="E1236" i="7"/>
  <c r="E609" i="7"/>
  <c r="E610" i="7"/>
  <c r="I610" i="7" s="1"/>
  <c r="E611" i="7"/>
  <c r="E612" i="7"/>
  <c r="I612" i="7" s="1"/>
  <c r="E613" i="7"/>
  <c r="E614" i="7"/>
  <c r="E615" i="7"/>
  <c r="E616" i="7"/>
  <c r="E617" i="7"/>
  <c r="E618" i="7"/>
  <c r="E619" i="7"/>
  <c r="E620" i="7"/>
  <c r="I620" i="7" s="1"/>
  <c r="E621" i="7"/>
  <c r="E622" i="7"/>
  <c r="E623" i="7"/>
  <c r="E624" i="7"/>
  <c r="E625" i="7"/>
  <c r="E626" i="7"/>
  <c r="I626" i="7" s="1"/>
  <c r="E627" i="7"/>
  <c r="E628" i="7"/>
  <c r="I628" i="7" s="1"/>
  <c r="E629" i="7"/>
  <c r="E630" i="7"/>
  <c r="E631" i="7"/>
  <c r="E632" i="7"/>
  <c r="E633" i="7"/>
  <c r="E634" i="7"/>
  <c r="E635" i="7"/>
  <c r="E636" i="7"/>
  <c r="I636" i="7" s="1"/>
  <c r="E671" i="7"/>
  <c r="E672" i="7"/>
  <c r="E673" i="7"/>
  <c r="E674" i="7"/>
  <c r="E675" i="7"/>
  <c r="E676" i="7"/>
  <c r="I676" i="7" s="1"/>
  <c r="E677" i="7"/>
  <c r="E678" i="7"/>
  <c r="I678" i="7" s="1"/>
  <c r="E679" i="7"/>
  <c r="E680" i="7"/>
  <c r="E681" i="7"/>
  <c r="E682" i="7"/>
  <c r="E683" i="7"/>
  <c r="E684" i="7"/>
  <c r="E685" i="7"/>
  <c r="E686" i="7"/>
  <c r="I686" i="7" s="1"/>
  <c r="E687" i="7"/>
  <c r="E688" i="7"/>
  <c r="E689" i="7"/>
  <c r="E690" i="7"/>
  <c r="E691" i="7"/>
  <c r="E692" i="7"/>
  <c r="I692" i="7" s="1"/>
  <c r="E693" i="7"/>
  <c r="E694" i="7"/>
  <c r="I694" i="7" s="1"/>
  <c r="E695" i="7"/>
  <c r="E696" i="7"/>
  <c r="E637" i="7"/>
  <c r="E638" i="7"/>
  <c r="E639" i="7"/>
  <c r="E640" i="7"/>
  <c r="E641" i="7"/>
  <c r="E642" i="7"/>
  <c r="I642" i="7" s="1"/>
  <c r="E643" i="7"/>
  <c r="E644" i="7"/>
  <c r="E645" i="7"/>
  <c r="E646" i="7"/>
  <c r="E647" i="7"/>
  <c r="E648" i="7"/>
  <c r="I648" i="7" s="1"/>
  <c r="E649" i="7"/>
  <c r="E650" i="7"/>
  <c r="I650" i="7" s="1"/>
  <c r="E651" i="7"/>
  <c r="E652" i="7"/>
  <c r="E653" i="7"/>
  <c r="E654" i="7"/>
  <c r="E655" i="7"/>
  <c r="E656" i="7"/>
  <c r="E657" i="7"/>
  <c r="E658" i="7"/>
  <c r="I658" i="7" s="1"/>
  <c r="E659" i="7"/>
  <c r="E660" i="7"/>
  <c r="E661" i="7"/>
  <c r="E662" i="7"/>
  <c r="E663" i="7"/>
  <c r="E664" i="7"/>
  <c r="I664" i="7" s="1"/>
  <c r="E665" i="7"/>
  <c r="E666" i="7"/>
  <c r="I666" i="7" s="1"/>
  <c r="E667" i="7"/>
  <c r="E668" i="7"/>
  <c r="E669" i="7"/>
  <c r="E670" i="7"/>
  <c r="G610" i="7"/>
  <c r="G611" i="7"/>
  <c r="G612" i="7"/>
  <c r="G613" i="7"/>
  <c r="I613" i="7" s="1"/>
  <c r="G614" i="7"/>
  <c r="G615" i="7"/>
  <c r="I615" i="7" s="1"/>
  <c r="G616" i="7"/>
  <c r="G617" i="7"/>
  <c r="G618" i="7"/>
  <c r="G619" i="7"/>
  <c r="G620" i="7"/>
  <c r="G621" i="7"/>
  <c r="I621" i="7" s="1"/>
  <c r="G622" i="7"/>
  <c r="G623" i="7"/>
  <c r="G624" i="7"/>
  <c r="G625" i="7"/>
  <c r="G626" i="7"/>
  <c r="G627" i="7"/>
  <c r="G628" i="7"/>
  <c r="G629" i="7"/>
  <c r="I629" i="7" s="1"/>
  <c r="G630" i="7"/>
  <c r="G631" i="7"/>
  <c r="I631" i="7" s="1"/>
  <c r="G632" i="7"/>
  <c r="G633" i="7"/>
  <c r="G634" i="7"/>
  <c r="G635" i="7"/>
  <c r="G636" i="7"/>
  <c r="G671" i="7"/>
  <c r="I671" i="7" s="1"/>
  <c r="G672" i="7"/>
  <c r="G673" i="7"/>
  <c r="G674" i="7"/>
  <c r="G675" i="7"/>
  <c r="G676" i="7"/>
  <c r="G677" i="7"/>
  <c r="G678" i="7"/>
  <c r="G679" i="7"/>
  <c r="I679" i="7" s="1"/>
  <c r="G680" i="7"/>
  <c r="G681" i="7"/>
  <c r="I681" i="7" s="1"/>
  <c r="G682" i="7"/>
  <c r="G683" i="7"/>
  <c r="G684" i="7"/>
  <c r="G685" i="7"/>
  <c r="G686" i="7"/>
  <c r="G687" i="7"/>
  <c r="I687" i="7" s="1"/>
  <c r="G688" i="7"/>
  <c r="G689" i="7"/>
  <c r="G690" i="7"/>
  <c r="G691" i="7"/>
  <c r="G692" i="7"/>
  <c r="G693" i="7"/>
  <c r="G694" i="7"/>
  <c r="G695" i="7"/>
  <c r="I695" i="7" s="1"/>
  <c r="G696" i="7"/>
  <c r="G637" i="7"/>
  <c r="I637" i="7" s="1"/>
  <c r="G638" i="7"/>
  <c r="G639" i="7"/>
  <c r="G640" i="7"/>
  <c r="G641" i="7"/>
  <c r="G642" i="7"/>
  <c r="G643" i="7"/>
  <c r="I643" i="7" s="1"/>
  <c r="G644" i="7"/>
  <c r="G645" i="7"/>
  <c r="G646" i="7"/>
  <c r="G647" i="7"/>
  <c r="G648" i="7"/>
  <c r="G649" i="7"/>
  <c r="G650" i="7"/>
  <c r="G651" i="7"/>
  <c r="I651" i="7" s="1"/>
  <c r="G652" i="7"/>
  <c r="G653" i="7"/>
  <c r="I653" i="7" s="1"/>
  <c r="G654" i="7"/>
  <c r="G655" i="7"/>
  <c r="G656" i="7"/>
  <c r="G657" i="7"/>
  <c r="G658" i="7"/>
  <c r="G659" i="7"/>
  <c r="I659" i="7" s="1"/>
  <c r="G660" i="7"/>
  <c r="G661" i="7"/>
  <c r="G662" i="7"/>
  <c r="G663" i="7"/>
  <c r="G664" i="7"/>
  <c r="G665" i="7"/>
  <c r="G666" i="7"/>
  <c r="G667" i="7"/>
  <c r="I667" i="7" s="1"/>
  <c r="G668" i="7"/>
  <c r="G669" i="7"/>
  <c r="I669" i="7" s="1"/>
  <c r="G670" i="7"/>
  <c r="G609" i="7"/>
  <c r="G1172" i="7"/>
  <c r="G1173" i="7"/>
  <c r="I1173" i="7" s="1"/>
  <c r="G1174" i="7"/>
  <c r="G1175" i="7"/>
  <c r="I1175" i="7" s="1"/>
  <c r="G1176" i="7"/>
  <c r="G1177" i="7"/>
  <c r="I1177" i="7" s="1"/>
  <c r="G1178" i="7"/>
  <c r="G1179" i="7"/>
  <c r="G1180" i="7"/>
  <c r="G1181" i="7"/>
  <c r="I1181" i="7" s="1"/>
  <c r="G1182" i="7"/>
  <c r="G1183" i="7"/>
  <c r="I1183" i="7" s="1"/>
  <c r="G1184" i="7"/>
  <c r="G1185" i="7"/>
  <c r="I1185" i="7" s="1"/>
  <c r="G1186" i="7"/>
  <c r="G1187" i="7"/>
  <c r="G1188" i="7"/>
  <c r="G1189" i="7"/>
  <c r="I1189" i="7" s="1"/>
  <c r="G1190" i="7"/>
  <c r="G1191" i="7"/>
  <c r="I1191" i="7" s="1"/>
  <c r="G1192" i="7"/>
  <c r="G1193" i="7"/>
  <c r="I1193" i="7" s="1"/>
  <c r="G1194" i="7"/>
  <c r="G1195" i="7"/>
  <c r="G1196" i="7"/>
  <c r="G1197" i="7"/>
  <c r="I1197" i="7" s="1"/>
  <c r="G1198" i="7"/>
  <c r="G1199" i="7"/>
  <c r="I1199" i="7" s="1"/>
  <c r="G1200" i="7"/>
  <c r="G1201" i="7"/>
  <c r="I1201" i="7" s="1"/>
  <c r="G1202" i="7"/>
  <c r="G1203" i="7"/>
  <c r="G1204" i="7"/>
  <c r="G1205" i="7"/>
  <c r="I1205" i="7" s="1"/>
  <c r="G1206" i="7"/>
  <c r="G1207" i="7"/>
  <c r="I1207" i="7" s="1"/>
  <c r="G1208" i="7"/>
  <c r="G1209" i="7"/>
  <c r="I1209" i="7" s="1"/>
  <c r="G1210" i="7"/>
  <c r="G1211" i="7"/>
  <c r="G1212" i="7"/>
  <c r="G1213" i="7"/>
  <c r="I1213" i="7" s="1"/>
  <c r="G1214" i="7"/>
  <c r="G1215" i="7"/>
  <c r="I1215" i="7" s="1"/>
  <c r="G1216" i="7"/>
  <c r="G1217" i="7"/>
  <c r="I1217" i="7" s="1"/>
  <c r="G1218" i="7"/>
  <c r="G1219" i="7"/>
  <c r="G1220" i="7"/>
  <c r="G1221" i="7"/>
  <c r="I1221" i="7" s="1"/>
  <c r="G1222" i="7"/>
  <c r="G1223" i="7"/>
  <c r="I1223" i="7" s="1"/>
  <c r="G1224" i="7"/>
  <c r="G1225" i="7"/>
  <c r="I1225" i="7" s="1"/>
  <c r="G1226" i="7"/>
  <c r="G1227" i="7"/>
  <c r="G1228" i="7"/>
  <c r="G1229" i="7"/>
  <c r="I1229" i="7" s="1"/>
  <c r="G1230" i="7"/>
  <c r="G1231" i="7"/>
  <c r="I1231" i="7" s="1"/>
  <c r="G1232" i="7"/>
  <c r="G1233" i="7"/>
  <c r="I1233" i="7" s="1"/>
  <c r="G1234" i="7"/>
  <c r="G1235" i="7"/>
  <c r="G1236" i="7"/>
  <c r="G1171" i="7"/>
  <c r="G873" i="7"/>
  <c r="G874" i="7"/>
  <c r="G875" i="7"/>
  <c r="G876" i="7"/>
  <c r="I876" i="7" s="1"/>
  <c r="G877" i="7"/>
  <c r="G878" i="7"/>
  <c r="G879" i="7"/>
  <c r="G880" i="7"/>
  <c r="I880" i="7" s="1"/>
  <c r="G881" i="7"/>
  <c r="G882" i="7"/>
  <c r="I882" i="7" s="1"/>
  <c r="G883" i="7"/>
  <c r="G884" i="7"/>
  <c r="I884" i="7" s="1"/>
  <c r="G885" i="7"/>
  <c r="G886" i="7"/>
  <c r="G887" i="7"/>
  <c r="G888" i="7"/>
  <c r="I888" i="7" s="1"/>
  <c r="G889" i="7"/>
  <c r="G890" i="7"/>
  <c r="G891" i="7"/>
  <c r="G892" i="7"/>
  <c r="I892" i="7" s="1"/>
  <c r="G893" i="7"/>
  <c r="G894" i="7"/>
  <c r="G895" i="7"/>
  <c r="G896" i="7"/>
  <c r="I896" i="7" s="1"/>
  <c r="G897" i="7"/>
  <c r="G898" i="7"/>
  <c r="I898" i="7" s="1"/>
  <c r="G899" i="7"/>
  <c r="G900" i="7"/>
  <c r="I900" i="7" s="1"/>
  <c r="G901" i="7"/>
  <c r="G902" i="7"/>
  <c r="G903" i="7"/>
  <c r="G904" i="7"/>
  <c r="I904" i="7" s="1"/>
  <c r="G905" i="7"/>
  <c r="G906" i="7"/>
  <c r="G907" i="7"/>
  <c r="G908" i="7"/>
  <c r="I908" i="7" s="1"/>
  <c r="G909" i="7"/>
  <c r="G910" i="7"/>
  <c r="G911" i="7"/>
  <c r="G912" i="7"/>
  <c r="G913" i="7"/>
  <c r="G914" i="7"/>
  <c r="I914" i="7" s="1"/>
  <c r="G831" i="7"/>
  <c r="G832" i="7"/>
  <c r="I832" i="7" s="1"/>
  <c r="G833" i="7"/>
  <c r="G834" i="7"/>
  <c r="G835" i="7"/>
  <c r="G836" i="7"/>
  <c r="G837" i="7"/>
  <c r="G838" i="7"/>
  <c r="I838" i="7" s="1"/>
  <c r="G839" i="7"/>
  <c r="G840" i="7"/>
  <c r="G841" i="7"/>
  <c r="G842" i="7"/>
  <c r="G843" i="7"/>
  <c r="G844" i="7"/>
  <c r="G845" i="7"/>
  <c r="G846" i="7"/>
  <c r="I846" i="7" s="1"/>
  <c r="G847" i="7"/>
  <c r="G848" i="7"/>
  <c r="I848" i="7" s="1"/>
  <c r="G849" i="7"/>
  <c r="G850" i="7"/>
  <c r="G851" i="7"/>
  <c r="G852" i="7"/>
  <c r="G853" i="7"/>
  <c r="G854" i="7"/>
  <c r="I854" i="7" s="1"/>
  <c r="G855" i="7"/>
  <c r="G856" i="7"/>
  <c r="G857" i="7"/>
  <c r="G858" i="7"/>
  <c r="G859" i="7"/>
  <c r="G860" i="7"/>
  <c r="G861" i="7"/>
  <c r="G862" i="7"/>
  <c r="I862" i="7" s="1"/>
  <c r="G863" i="7"/>
  <c r="G864" i="7"/>
  <c r="I864" i="7" s="1"/>
  <c r="G865" i="7"/>
  <c r="G866" i="7"/>
  <c r="G867" i="7"/>
  <c r="G868" i="7"/>
  <c r="G869" i="7"/>
  <c r="G870" i="7"/>
  <c r="I870" i="7" s="1"/>
  <c r="G871" i="7"/>
  <c r="G872" i="7"/>
  <c r="I872" i="7" s="1"/>
  <c r="G15" i="7"/>
  <c r="G16" i="7"/>
  <c r="G17" i="7"/>
  <c r="G18" i="7"/>
  <c r="G75" i="7"/>
  <c r="G76" i="7"/>
  <c r="G77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8" i="7"/>
  <c r="G79" i="7"/>
  <c r="G1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84" i="7"/>
  <c r="I84" i="7" s="1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194" i="7"/>
  <c r="G981" i="7"/>
  <c r="I981" i="7" s="1"/>
  <c r="G982" i="7"/>
  <c r="G983" i="7"/>
  <c r="I983" i="7" s="1"/>
  <c r="G984" i="7"/>
  <c r="G985" i="7"/>
  <c r="I985" i="7" s="1"/>
  <c r="G986" i="7"/>
  <c r="G987" i="7"/>
  <c r="G988" i="7"/>
  <c r="G989" i="7"/>
  <c r="I989" i="7" s="1"/>
  <c r="G990" i="7"/>
  <c r="G991" i="7"/>
  <c r="I991" i="7" s="1"/>
  <c r="G992" i="7"/>
  <c r="G993" i="7"/>
  <c r="I993" i="7" s="1"/>
  <c r="G994" i="7"/>
  <c r="G995" i="7"/>
  <c r="G996" i="7"/>
  <c r="G997" i="7"/>
  <c r="I997" i="7" s="1"/>
  <c r="G998" i="7"/>
  <c r="G999" i="7"/>
  <c r="I999" i="7" s="1"/>
  <c r="G1000" i="7"/>
  <c r="G1001" i="7"/>
  <c r="I1001" i="7" s="1"/>
  <c r="G143" i="7"/>
  <c r="G144" i="7"/>
  <c r="G145" i="7"/>
  <c r="G146" i="7"/>
  <c r="I146" i="7" s="1"/>
  <c r="G147" i="7"/>
  <c r="G148" i="7"/>
  <c r="I148" i="7" s="1"/>
  <c r="G149" i="7"/>
  <c r="G150" i="7"/>
  <c r="I150" i="7" s="1"/>
  <c r="G151" i="7"/>
  <c r="G152" i="7"/>
  <c r="G153" i="7"/>
  <c r="G154" i="7"/>
  <c r="I154" i="7" s="1"/>
  <c r="G155" i="7"/>
  <c r="G156" i="7"/>
  <c r="I156" i="7" s="1"/>
  <c r="I670" i="7"/>
  <c r="I668" i="7"/>
  <c r="I662" i="7"/>
  <c r="I660" i="7"/>
  <c r="I656" i="7"/>
  <c r="I654" i="7"/>
  <c r="I652" i="7"/>
  <c r="I646" i="7"/>
  <c r="I644" i="7"/>
  <c r="I640" i="7"/>
  <c r="I638" i="7"/>
  <c r="I696" i="7"/>
  <c r="I690" i="7"/>
  <c r="I688" i="7"/>
  <c r="I684" i="7"/>
  <c r="I682" i="7"/>
  <c r="I680" i="7"/>
  <c r="I674" i="7"/>
  <c r="I672" i="7"/>
  <c r="I634" i="7"/>
  <c r="I632" i="7"/>
  <c r="I630" i="7"/>
  <c r="I624" i="7"/>
  <c r="I622" i="7"/>
  <c r="I618" i="7"/>
  <c r="I616" i="7"/>
  <c r="I614" i="7"/>
  <c r="I1236" i="7"/>
  <c r="I1234" i="7"/>
  <c r="I1230" i="7"/>
  <c r="I1228" i="7"/>
  <c r="I1226" i="7"/>
  <c r="I1220" i="7"/>
  <c r="I1218" i="7"/>
  <c r="I1214" i="7"/>
  <c r="I1212" i="7"/>
  <c r="I1210" i="7"/>
  <c r="I1204" i="7"/>
  <c r="I1202" i="7"/>
  <c r="I1198" i="7"/>
  <c r="I1196" i="7"/>
  <c r="I1194" i="7"/>
  <c r="I1188" i="7"/>
  <c r="I1186" i="7"/>
  <c r="I1182" i="7"/>
  <c r="I1180" i="7"/>
  <c r="I1178" i="7"/>
  <c r="I1172" i="7"/>
  <c r="I871" i="7"/>
  <c r="I867" i="7"/>
  <c r="I865" i="7"/>
  <c r="I863" i="7"/>
  <c r="I857" i="7"/>
  <c r="I855" i="7"/>
  <c r="I851" i="7"/>
  <c r="I849" i="7"/>
  <c r="I847" i="7"/>
  <c r="I841" i="7"/>
  <c r="I839" i="7"/>
  <c r="I835" i="7"/>
  <c r="I833" i="7"/>
  <c r="I831" i="7"/>
  <c r="I913" i="7"/>
  <c r="I665" i="7"/>
  <c r="I663" i="7"/>
  <c r="I661" i="7"/>
  <c r="I657" i="7"/>
  <c r="I655" i="7"/>
  <c r="I649" i="7"/>
  <c r="I647" i="7"/>
  <c r="I645" i="7"/>
  <c r="I641" i="7"/>
  <c r="I639" i="7"/>
  <c r="I693" i="7"/>
  <c r="I691" i="7"/>
  <c r="I689" i="7"/>
  <c r="I685" i="7"/>
  <c r="I683" i="7"/>
  <c r="I677" i="7"/>
  <c r="I675" i="7"/>
  <c r="I673" i="7"/>
  <c r="I635" i="7"/>
  <c r="I633" i="7"/>
  <c r="I627" i="7"/>
  <c r="I625" i="7"/>
  <c r="I623" i="7"/>
  <c r="I619" i="7"/>
  <c r="I617" i="7"/>
  <c r="I611" i="7"/>
  <c r="I609" i="7"/>
  <c r="I1235" i="7"/>
  <c r="I1227" i="7"/>
  <c r="I1219" i="7"/>
  <c r="I1211" i="7"/>
  <c r="I1203" i="7"/>
  <c r="I1195" i="7"/>
  <c r="I1187" i="7"/>
  <c r="I1179" i="7"/>
  <c r="I1171" i="7"/>
  <c r="I868" i="7"/>
  <c r="I866" i="7"/>
  <c r="I860" i="7"/>
  <c r="I858" i="7"/>
  <c r="I856" i="7"/>
  <c r="I852" i="7"/>
  <c r="I850" i="7"/>
  <c r="I844" i="7"/>
  <c r="I842" i="7"/>
  <c r="I840" i="7"/>
  <c r="I836" i="7"/>
  <c r="I834" i="7"/>
  <c r="I912" i="7"/>
  <c r="I909" i="7"/>
  <c r="I905" i="7"/>
  <c r="I897" i="7"/>
  <c r="I893" i="7"/>
  <c r="I889" i="7"/>
  <c r="I881" i="7"/>
  <c r="I877" i="7"/>
  <c r="I873" i="7"/>
  <c r="I63" i="7"/>
  <c r="I59" i="7"/>
  <c r="I55" i="7"/>
  <c r="I47" i="7"/>
  <c r="I43" i="7"/>
  <c r="I39" i="7"/>
  <c r="I31" i="7"/>
  <c r="I27" i="7"/>
  <c r="I23" i="7"/>
  <c r="I18" i="7"/>
  <c r="I14" i="7"/>
  <c r="I139" i="7"/>
  <c r="I131" i="7"/>
  <c r="I127" i="7"/>
  <c r="I123" i="7"/>
  <c r="I115" i="7"/>
  <c r="I111" i="7"/>
  <c r="I107" i="7"/>
  <c r="I99" i="7"/>
  <c r="I95" i="7"/>
  <c r="I91" i="7"/>
  <c r="I252" i="7"/>
  <c r="I248" i="7"/>
  <c r="I244" i="7"/>
  <c r="I236" i="7"/>
  <c r="I232" i="7"/>
  <c r="I228" i="7"/>
  <c r="I220" i="7"/>
  <c r="I216" i="7"/>
  <c r="I212" i="7"/>
  <c r="I204" i="7"/>
  <c r="I200" i="7"/>
  <c r="I196" i="7"/>
  <c r="I151" i="7"/>
  <c r="I147" i="7"/>
  <c r="I143" i="7"/>
  <c r="I994" i="7"/>
  <c r="I990" i="7"/>
  <c r="I986" i="7"/>
  <c r="I910" i="7"/>
  <c r="I906" i="7"/>
  <c r="I902" i="7"/>
  <c r="I894" i="7"/>
  <c r="I890" i="7"/>
  <c r="I886" i="7"/>
  <c r="I878" i="7"/>
  <c r="I874" i="7"/>
  <c r="I68" i="7"/>
  <c r="I66" i="7"/>
  <c r="I64" i="7"/>
  <c r="I62" i="7"/>
  <c r="I60" i="7"/>
  <c r="I58" i="7"/>
  <c r="I56" i="7"/>
  <c r="I54" i="7"/>
  <c r="I52" i="7"/>
  <c r="I50" i="7"/>
  <c r="I48" i="7"/>
  <c r="I46" i="7"/>
  <c r="I44" i="7"/>
  <c r="I42" i="7"/>
  <c r="I40" i="7"/>
  <c r="I38" i="7"/>
  <c r="I36" i="7"/>
  <c r="I34" i="7"/>
  <c r="I32" i="7"/>
  <c r="I30" i="7"/>
  <c r="I28" i="7"/>
  <c r="I26" i="7"/>
  <c r="I24" i="7"/>
  <c r="I22" i="7"/>
  <c r="I20" i="7"/>
  <c r="I77" i="7"/>
  <c r="I75" i="7"/>
  <c r="I17" i="7"/>
  <c r="I15" i="7"/>
  <c r="I142" i="7"/>
  <c r="I140" i="7"/>
  <c r="I138" i="7"/>
  <c r="I136" i="7"/>
  <c r="I134" i="7"/>
  <c r="I132" i="7"/>
  <c r="I130" i="7"/>
  <c r="I128" i="7"/>
  <c r="I126" i="7"/>
  <c r="I124" i="7"/>
  <c r="I122" i="7"/>
  <c r="I120" i="7"/>
  <c r="I118" i="7"/>
  <c r="I116" i="7"/>
  <c r="I114" i="7"/>
  <c r="I112" i="7"/>
  <c r="I110" i="7"/>
  <c r="I108" i="7"/>
  <c r="I106" i="7"/>
  <c r="I104" i="7"/>
  <c r="I102" i="7"/>
  <c r="I100" i="7"/>
  <c r="I98" i="7"/>
  <c r="I96" i="7"/>
  <c r="I94" i="7"/>
  <c r="I92" i="7"/>
  <c r="I90" i="7"/>
  <c r="I88" i="7"/>
  <c r="I86" i="7"/>
  <c r="I251" i="7"/>
  <c r="I249" i="7"/>
  <c r="I247" i="7"/>
  <c r="I245" i="7"/>
  <c r="I243" i="7"/>
  <c r="I241" i="7"/>
  <c r="I239" i="7"/>
  <c r="I237" i="7"/>
  <c r="I235" i="7"/>
  <c r="I233" i="7"/>
  <c r="I231" i="7"/>
  <c r="I229" i="7"/>
  <c r="I227" i="7"/>
  <c r="I225" i="7"/>
  <c r="I223" i="7"/>
  <c r="I221" i="7"/>
  <c r="I219" i="7"/>
  <c r="I217" i="7"/>
  <c r="I215" i="7"/>
  <c r="I213" i="7"/>
  <c r="I211" i="7"/>
  <c r="I209" i="7"/>
  <c r="I207" i="7"/>
  <c r="I205" i="7"/>
  <c r="I203" i="7"/>
  <c r="I201" i="7"/>
  <c r="I199" i="7"/>
  <c r="I197" i="7"/>
  <c r="I195" i="7"/>
  <c r="I152" i="7"/>
  <c r="I144" i="7"/>
  <c r="I995" i="7"/>
  <c r="I987" i="7"/>
  <c r="I78" i="7"/>
  <c r="I498" i="7"/>
  <c r="I492" i="7"/>
  <c r="I729" i="7"/>
  <c r="I727" i="7"/>
  <c r="I725" i="7"/>
  <c r="I717" i="7"/>
  <c r="I713" i="7"/>
  <c r="I711" i="7"/>
  <c r="I709" i="7"/>
  <c r="I701" i="7"/>
  <c r="I593" i="7"/>
  <c r="I591" i="7"/>
  <c r="I589" i="7"/>
  <c r="I277" i="7"/>
  <c r="I496" i="7"/>
  <c r="I279" i="7"/>
  <c r="I275" i="7"/>
  <c r="I288" i="7"/>
  <c r="I280" i="7"/>
  <c r="I1520" i="7"/>
  <c r="I590" i="7"/>
  <c r="I1455" i="7"/>
  <c r="I588" i="7"/>
  <c r="I497" i="7"/>
  <c r="I495" i="7"/>
  <c r="I278" i="7"/>
  <c r="I276" i="7"/>
  <c r="I274" i="7"/>
  <c r="I289" i="7"/>
  <c r="I285" i="7"/>
  <c r="I283" i="7"/>
  <c r="I281" i="7"/>
  <c r="I494" i="7"/>
  <c r="I1100" i="7"/>
  <c r="I731" i="7"/>
  <c r="I724" i="7"/>
  <c r="I720" i="7"/>
  <c r="I718" i="7"/>
  <c r="I716" i="7"/>
  <c r="I708" i="7"/>
  <c r="I704" i="7"/>
  <c r="I702" i="7"/>
  <c r="I700" i="7"/>
  <c r="I1099" i="7"/>
</calcChain>
</file>

<file path=xl/sharedStrings.xml><?xml version="1.0" encoding="utf-8"?>
<sst xmlns="http://schemas.openxmlformats.org/spreadsheetml/2006/main" count="4702" uniqueCount="375">
  <si>
    <t>DEPTH</t>
  </si>
  <si>
    <t>DIFFRACTOMETER</t>
  </si>
  <si>
    <t xml:space="preserve">API </t>
  </si>
  <si>
    <t>ALT-1</t>
  </si>
  <si>
    <t>121192703600</t>
  </si>
  <si>
    <t>GE</t>
  </si>
  <si>
    <t>?</t>
  </si>
  <si>
    <t>good</t>
  </si>
  <si>
    <t>ALT-2</t>
  </si>
  <si>
    <t>hurt</t>
  </si>
  <si>
    <t>ok</t>
  </si>
  <si>
    <t>ok+</t>
  </si>
  <si>
    <t>ALT-3</t>
  </si>
  <si>
    <t>ALT-4</t>
  </si>
  <si>
    <t>121192703900</t>
  </si>
  <si>
    <t>n.d.</t>
  </si>
  <si>
    <t>ALT-6</t>
  </si>
  <si>
    <t>121572660100</t>
  </si>
  <si>
    <t>RBD-1</t>
  </si>
  <si>
    <t>Scintag</t>
  </si>
  <si>
    <t>121572660400</t>
  </si>
  <si>
    <t>RBD-2</t>
  </si>
  <si>
    <t>RBD-4</t>
  </si>
  <si>
    <t>121572661500</t>
  </si>
  <si>
    <t>RBD-5</t>
  </si>
  <si>
    <t>121332323900</t>
  </si>
  <si>
    <t>RBD-6</t>
  </si>
  <si>
    <t>121572661600</t>
  </si>
  <si>
    <t>RBD-7</t>
  </si>
  <si>
    <t>121633080700</t>
  </si>
  <si>
    <t>PAD-C1</t>
  </si>
  <si>
    <t>121633080800</t>
  </si>
  <si>
    <t>PAD-C2</t>
  </si>
  <si>
    <t>121332323300</t>
  </si>
  <si>
    <t>PAD-C3</t>
  </si>
  <si>
    <t>121192832300</t>
  </si>
  <si>
    <t>WDN-1</t>
  </si>
  <si>
    <t>121192851500</t>
  </si>
  <si>
    <t>NWD-1</t>
  </si>
  <si>
    <t>121192828400</t>
  </si>
  <si>
    <t>PRT-2</t>
  </si>
  <si>
    <t>121192803500</t>
  </si>
  <si>
    <t>PT-C1</t>
  </si>
  <si>
    <t>121192830300</t>
  </si>
  <si>
    <t>Grinter-1a</t>
  </si>
  <si>
    <t>121192832400</t>
  </si>
  <si>
    <t>MRN-1</t>
  </si>
  <si>
    <t>121192832500</t>
  </si>
  <si>
    <t>MRN-2</t>
  </si>
  <si>
    <t>121192805700</t>
  </si>
  <si>
    <t>EV-C1</t>
  </si>
  <si>
    <t>121192787200</t>
  </si>
  <si>
    <t>CVC1</t>
  </si>
  <si>
    <t>v.g.</t>
  </si>
  <si>
    <t>121192781600</t>
  </si>
  <si>
    <t>G-16</t>
  </si>
  <si>
    <t>121192315600</t>
  </si>
  <si>
    <t>G-39</t>
  </si>
  <si>
    <t>,7</t>
  </si>
  <si>
    <t>Robbins-1</t>
  </si>
  <si>
    <t>121632993800</t>
  </si>
  <si>
    <t>MNK-3</t>
  </si>
  <si>
    <t>121192852100</t>
  </si>
  <si>
    <t>Boeser-2</t>
  </si>
  <si>
    <t>121633003600</t>
  </si>
  <si>
    <t>NA</t>
  </si>
  <si>
    <t>&gt;50</t>
  </si>
  <si>
    <t>&gt;47</t>
  </si>
  <si>
    <t>&gt;68</t>
  </si>
  <si>
    <t>&gt;83</t>
  </si>
  <si>
    <t>&gt;73</t>
  </si>
  <si>
    <t>&gt;70</t>
  </si>
  <si>
    <t>121192839200</t>
  </si>
  <si>
    <t>US40-4</t>
  </si>
  <si>
    <t>&gt;7</t>
  </si>
  <si>
    <t>&lt;64</t>
  </si>
  <si>
    <t>&lt;67</t>
  </si>
  <si>
    <t>&lt;62</t>
  </si>
  <si>
    <t>121192839500</t>
  </si>
  <si>
    <t>US40-8</t>
  </si>
  <si>
    <t>&gt;27</t>
  </si>
  <si>
    <t>&gt;31</t>
  </si>
  <si>
    <t>&lt;13</t>
  </si>
  <si>
    <t>&gt;5</t>
  </si>
  <si>
    <t>&lt;33</t>
  </si>
  <si>
    <t>ELS-1</t>
  </si>
  <si>
    <t>ELS-3</t>
  </si>
  <si>
    <t>ELS-4</t>
  </si>
  <si>
    <t>ELS-6</t>
  </si>
  <si>
    <t>121633052800</t>
  </si>
  <si>
    <t>FBG-1</t>
  </si>
  <si>
    <t>121192851900</t>
  </si>
  <si>
    <t>Virgil-1</t>
  </si>
  <si>
    <t>121633052900</t>
  </si>
  <si>
    <t>FBG-C2</t>
  </si>
  <si>
    <t>121633053000</t>
  </si>
  <si>
    <t>FBG-3</t>
  </si>
  <si>
    <t>121633053300</t>
  </si>
  <si>
    <t>FBG-C4</t>
  </si>
  <si>
    <t>121633053500</t>
  </si>
  <si>
    <t>FBG-C6</t>
  </si>
  <si>
    <t>121633053600</t>
  </si>
  <si>
    <t>FBG-C7</t>
  </si>
  <si>
    <t>121633053700</t>
  </si>
  <si>
    <t>FBG-C8</t>
  </si>
  <si>
    <t>121192830100</t>
  </si>
  <si>
    <t>St. Jacob-1</t>
  </si>
  <si>
    <t>St. Clair Co. Rock Pile</t>
  </si>
  <si>
    <t>AMS-1</t>
  </si>
  <si>
    <t>AMS-2</t>
  </si>
  <si>
    <t>AMS-3</t>
  </si>
  <si>
    <t>AMS-5</t>
  </si>
  <si>
    <t>121632942100</t>
  </si>
  <si>
    <t>Core G21</t>
  </si>
  <si>
    <t>121632517300</t>
  </si>
  <si>
    <t>Core G-49</t>
  </si>
  <si>
    <t>121632972400</t>
  </si>
  <si>
    <t>OFL-1</t>
  </si>
  <si>
    <t>121633050400</t>
  </si>
  <si>
    <t>CAH-C4</t>
  </si>
  <si>
    <t>121633050500</t>
  </si>
  <si>
    <t>CAH-C5</t>
  </si>
  <si>
    <t>121192851600</t>
  </si>
  <si>
    <t>GTF-1</t>
  </si>
  <si>
    <t>121192851700</t>
  </si>
  <si>
    <t>GTF-2</t>
  </si>
  <si>
    <t>Boeser-1</t>
  </si>
  <si>
    <t>121192852700</t>
  </si>
  <si>
    <t>Grandview #2</t>
  </si>
  <si>
    <t>Becker et al.</t>
  </si>
  <si>
    <t>FRV-3</t>
  </si>
  <si>
    <t>FRV-2</t>
  </si>
  <si>
    <t xml:space="preserve">D.I._RATIO </t>
  </si>
  <si>
    <t>CALCITE_(CPS)</t>
  </si>
  <si>
    <t>CORE_NAME</t>
  </si>
  <si>
    <t>DOLOMITE_(CPS)</t>
  </si>
  <si>
    <t>VERMICULITE_INDEX</t>
  </si>
  <si>
    <t>CHLORITE_PEAK_(C3)</t>
  </si>
  <si>
    <t>Morgan-2011-01</t>
  </si>
  <si>
    <t>Swarringin Core</t>
  </si>
  <si>
    <t>C</t>
  </si>
  <si>
    <t>120052356200</t>
  </si>
  <si>
    <t>121192946500</t>
  </si>
  <si>
    <t>121192946800</t>
  </si>
  <si>
    <t>121332305500</t>
  </si>
  <si>
    <t>121332305700</t>
  </si>
  <si>
    <t>121332305600</t>
  </si>
  <si>
    <t>121572651700</t>
  </si>
  <si>
    <t>120832064100</t>
  </si>
  <si>
    <t>120832073100</t>
  </si>
  <si>
    <t>120832064000</t>
  </si>
  <si>
    <t>120832072900</t>
  </si>
  <si>
    <t>121632988900</t>
  </si>
  <si>
    <t>121192704100</t>
  </si>
  <si>
    <t>121192703800</t>
  </si>
  <si>
    <t>121192703700</t>
  </si>
  <si>
    <t>121632972700</t>
  </si>
  <si>
    <t>121632972600</t>
  </si>
  <si>
    <t>121372213100</t>
  </si>
  <si>
    <t>121633065400</t>
  </si>
  <si>
    <t>NAE-1</t>
  </si>
  <si>
    <t>121633065500</t>
  </si>
  <si>
    <t>NAE-2</t>
  </si>
  <si>
    <t>121633067400</t>
  </si>
  <si>
    <t>NAE-3</t>
  </si>
  <si>
    <t>121633067500</t>
  </si>
  <si>
    <t>NAE-4</t>
  </si>
  <si>
    <t>121633067600</t>
  </si>
  <si>
    <t>NAE-5</t>
  </si>
  <si>
    <t>121633067700</t>
  </si>
  <si>
    <t>NAE-6</t>
  </si>
  <si>
    <t>121633067800</t>
  </si>
  <si>
    <t>NAE-7</t>
  </si>
  <si>
    <t>GFT-1</t>
  </si>
  <si>
    <t>GFT-2</t>
  </si>
  <si>
    <t>121633090400</t>
  </si>
  <si>
    <t>MST-3</t>
  </si>
  <si>
    <t>121332338700</t>
  </si>
  <si>
    <t>WL-C1</t>
  </si>
  <si>
    <t>121332339500</t>
  </si>
  <si>
    <t>WL-C3</t>
  </si>
  <si>
    <t>121332339200</t>
  </si>
  <si>
    <t>WL-C6</t>
  </si>
  <si>
    <t>121572661400</t>
  </si>
  <si>
    <t>120832072700</t>
  </si>
  <si>
    <t>121633033000</t>
  </si>
  <si>
    <t>LEB-C1</t>
  </si>
  <si>
    <t>121633038200</t>
  </si>
  <si>
    <t>LEB C4</t>
  </si>
  <si>
    <t>NAW-C1</t>
  </si>
  <si>
    <t>121633065700</t>
  </si>
  <si>
    <t>NAW-C2</t>
  </si>
  <si>
    <t>121633065600</t>
  </si>
  <si>
    <t>121192958700</t>
  </si>
  <si>
    <t>ALT-1f</t>
  </si>
  <si>
    <t>121192958800</t>
  </si>
  <si>
    <t>ALT-2f</t>
  </si>
  <si>
    <t>121192958900</t>
  </si>
  <si>
    <t>ALT-3f</t>
  </si>
  <si>
    <t>121192959000</t>
  </si>
  <si>
    <t>ALT-4f</t>
  </si>
  <si>
    <t>121192959100</t>
  </si>
  <si>
    <t>ALT-5f</t>
  </si>
  <si>
    <t>121192959200</t>
  </si>
  <si>
    <t>ALT-6f</t>
  </si>
  <si>
    <t>121192959300</t>
  </si>
  <si>
    <t>ALT-7f</t>
  </si>
  <si>
    <t>121192959400</t>
  </si>
  <si>
    <t>ALT-8f</t>
  </si>
  <si>
    <t>121192959500</t>
  </si>
  <si>
    <t>ALT-9f</t>
  </si>
  <si>
    <t>121192959600</t>
  </si>
  <si>
    <t>ALT-10f</t>
  </si>
  <si>
    <t>121192959700</t>
  </si>
  <si>
    <t>ALT-11f</t>
  </si>
  <si>
    <t>121192959800</t>
  </si>
  <si>
    <t>ALT-12f</t>
  </si>
  <si>
    <t>121192960100</t>
  </si>
  <si>
    <t>ALT-15f</t>
  </si>
  <si>
    <t>121192960200</t>
  </si>
  <si>
    <t>ALT-16f</t>
  </si>
  <si>
    <t>121192960300</t>
  </si>
  <si>
    <t>ALT-17f</t>
  </si>
  <si>
    <t>121192960400</t>
  </si>
  <si>
    <t>ALT-18f</t>
  </si>
  <si>
    <t>121192960500</t>
  </si>
  <si>
    <t>ALT-19f</t>
  </si>
  <si>
    <t>121192960600</t>
  </si>
  <si>
    <t>ALT-20f</t>
  </si>
  <si>
    <t>121192960700</t>
  </si>
  <si>
    <t>ALT-21f</t>
  </si>
  <si>
    <t>121192960800</t>
  </si>
  <si>
    <t>ALT-22f</t>
  </si>
  <si>
    <t>121192960900</t>
  </si>
  <si>
    <t>ALT-23f</t>
  </si>
  <si>
    <t>121192961000</t>
  </si>
  <si>
    <t>ALT-24f</t>
  </si>
  <si>
    <t>ELS-14f</t>
  </si>
  <si>
    <t>120832075800</t>
  </si>
  <si>
    <t>ELS-21f</t>
  </si>
  <si>
    <t>120832076500</t>
  </si>
  <si>
    <t>ELS-27f</t>
  </si>
  <si>
    <t>121332346000</t>
  </si>
  <si>
    <t>REE-5</t>
  </si>
  <si>
    <t>121332345600</t>
  </si>
  <si>
    <t>REE-1</t>
  </si>
  <si>
    <t>120272697300</t>
  </si>
  <si>
    <t>Ranz Farm Sect.</t>
  </si>
  <si>
    <t>120272697200</t>
  </si>
  <si>
    <t>Germantown Hills Sect.</t>
  </si>
  <si>
    <t>121633027000</t>
  </si>
  <si>
    <t>MSC-10f</t>
  </si>
  <si>
    <t>121633106300</t>
  </si>
  <si>
    <t>Ogles Creek 1 (east)</t>
  </si>
  <si>
    <t>121192831500</t>
  </si>
  <si>
    <t>WDN 12f</t>
  </si>
  <si>
    <t>121192962100</t>
  </si>
  <si>
    <t>Paddock Creek</t>
  </si>
  <si>
    <t>120832075000</t>
  </si>
  <si>
    <t>121633064100</t>
  </si>
  <si>
    <t>NAE-11f</t>
  </si>
  <si>
    <t>121633064300</t>
  </si>
  <si>
    <t>NAE-13f</t>
  </si>
  <si>
    <t>121633069200</t>
  </si>
  <si>
    <t>NAE-19f</t>
  </si>
  <si>
    <t>121332302900</t>
  </si>
  <si>
    <t>AMS 1F</t>
  </si>
  <si>
    <t>121332303000</t>
  </si>
  <si>
    <t>AMS 3F</t>
  </si>
  <si>
    <t>121332303900</t>
  </si>
  <si>
    <t>AMS 11F</t>
  </si>
  <si>
    <t>121332304300</t>
  </si>
  <si>
    <t>AMS 15F</t>
  </si>
  <si>
    <t>121332304500</t>
  </si>
  <si>
    <t>AMS 17F</t>
  </si>
  <si>
    <t>121572651500</t>
  </si>
  <si>
    <t>AMS 21F</t>
  </si>
  <si>
    <t>121332304700</t>
  </si>
  <si>
    <t>AMS 22F</t>
  </si>
  <si>
    <t>121332304900</t>
  </si>
  <si>
    <t>AMS 29F</t>
  </si>
  <si>
    <t>121332305900</t>
  </si>
  <si>
    <t>AMS 30F</t>
  </si>
  <si>
    <t>121572652400</t>
  </si>
  <si>
    <t>AMS 37F</t>
  </si>
  <si>
    <t>121332306000</t>
  </si>
  <si>
    <t>AMS 39F</t>
  </si>
  <si>
    <t>121332306400</t>
  </si>
  <si>
    <t>AMS 43F</t>
  </si>
  <si>
    <t>121332306600</t>
  </si>
  <si>
    <t>AMS 45F</t>
  </si>
  <si>
    <t>COL-2f</t>
  </si>
  <si>
    <t>121332318400</t>
  </si>
  <si>
    <t>COL-9f</t>
  </si>
  <si>
    <t>121633066200</t>
  </si>
  <si>
    <t>COL-15f</t>
  </si>
  <si>
    <t>121633066300</t>
  </si>
  <si>
    <t>COL-16f</t>
  </si>
  <si>
    <t>121332319400</t>
  </si>
  <si>
    <t>COL-24f</t>
  </si>
  <si>
    <t>121332319500</t>
  </si>
  <si>
    <t>COL-25f</t>
  </si>
  <si>
    <t>121332319900</t>
  </si>
  <si>
    <t>COL-29f</t>
  </si>
  <si>
    <t>121332320000</t>
  </si>
  <si>
    <t>COL-30f</t>
  </si>
  <si>
    <t>121332320100</t>
  </si>
  <si>
    <t>COL-33f</t>
  </si>
  <si>
    <t>121633105600</t>
  </si>
  <si>
    <t>FN8</t>
  </si>
  <si>
    <t>121633035700</t>
  </si>
  <si>
    <t>MSC-9</t>
  </si>
  <si>
    <t>121633035900</t>
  </si>
  <si>
    <t>MSC-8</t>
  </si>
  <si>
    <t>121633035800</t>
  </si>
  <si>
    <t>MSC-7</t>
  </si>
  <si>
    <t>121633032900</t>
  </si>
  <si>
    <t>MSC-4</t>
  </si>
  <si>
    <t>121633036100</t>
  </si>
  <si>
    <t>MSC-11</t>
  </si>
  <si>
    <t>121633036000</t>
  </si>
  <si>
    <t>MSC-10</t>
  </si>
  <si>
    <t>121192914300</t>
  </si>
  <si>
    <t>MM-10</t>
  </si>
  <si>
    <t>121192931800</t>
  </si>
  <si>
    <t>WDR-19f</t>
  </si>
  <si>
    <t>121192931900</t>
  </si>
  <si>
    <t>WDR-20f</t>
  </si>
  <si>
    <t>121192932000</t>
  </si>
  <si>
    <t>WDR-10f</t>
  </si>
  <si>
    <t>121192826000</t>
  </si>
  <si>
    <t>BTH-1f</t>
  </si>
  <si>
    <t>121192826100</t>
  </si>
  <si>
    <t>BTH-2f</t>
  </si>
  <si>
    <t>121192826300</t>
  </si>
  <si>
    <t>BTH-4f</t>
  </si>
  <si>
    <t>121192826400</t>
  </si>
  <si>
    <t>BTH-5f</t>
  </si>
  <si>
    <t>121192826600</t>
  </si>
  <si>
    <t>BTH-7f</t>
  </si>
  <si>
    <t>121192826700</t>
  </si>
  <si>
    <t>BTH-8f</t>
  </si>
  <si>
    <t>121192827100</t>
  </si>
  <si>
    <t>BTH-12f</t>
  </si>
  <si>
    <t>121192824800</t>
  </si>
  <si>
    <t>PRT-2f</t>
  </si>
  <si>
    <t>121192825100</t>
  </si>
  <si>
    <t>PRT-5f</t>
  </si>
  <si>
    <t>121192944600</t>
  </si>
  <si>
    <t>PT 9A</t>
  </si>
  <si>
    <t>PT 9B</t>
  </si>
  <si>
    <t>121192944800</t>
  </si>
  <si>
    <t>PT 11</t>
  </si>
  <si>
    <t>121192825500</t>
  </si>
  <si>
    <t>PRT-9f</t>
  </si>
  <si>
    <t>121192943900</t>
  </si>
  <si>
    <t>PT 2</t>
  </si>
  <si>
    <t>121192944100</t>
  </si>
  <si>
    <t>PT 4A</t>
  </si>
  <si>
    <t>PT 4B</t>
  </si>
  <si>
    <t>121192825200</t>
  </si>
  <si>
    <t>PRT-6f</t>
  </si>
  <si>
    <t>Expandables_Scintag</t>
  </si>
  <si>
    <t>Expanables_GE</t>
  </si>
  <si>
    <t>Illite_GE</t>
  </si>
  <si>
    <t>Illite_Scintag</t>
  </si>
  <si>
    <t>K+C_GE</t>
  </si>
  <si>
    <t>K+C_Scintag</t>
  </si>
  <si>
    <t>121633066000</t>
  </si>
  <si>
    <t>121192972500</t>
  </si>
  <si>
    <t>EV 8</t>
  </si>
  <si>
    <t>121192972700</t>
  </si>
  <si>
    <t>EV 16</t>
  </si>
  <si>
    <t>121192972800</t>
  </si>
  <si>
    <t>EV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</si>
</sst>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6" formatCode="0.0"/>
    <numFmt numFmtId="175" formatCode="&quot;$&quot;#,##0\ ;\(&quot;$&quot;#,##0\)"/>
  </numFmts>
  <fonts count="49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Geneva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2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30" fillId="24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30" fillId="25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30" fillId="26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30" fillId="27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30" fillId="28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30" fillId="2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30" fillId="3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30" fillId="3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32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30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30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30" fillId="35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31" fillId="36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3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1" fillId="38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31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40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1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1" fillId="4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1" fillId="43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1" fillId="44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31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46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1" fillId="47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32" fillId="48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33" fillId="49" borderId="10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34" fillId="50" borderId="11" applyNumberFormat="0" applyAlignment="0" applyProtection="0"/>
    <xf numFmtId="0" fontId="9" fillId="21" borderId="2" applyNumberFormat="0" applyAlignment="0" applyProtection="0"/>
    <xf numFmtId="3" fontId="1" fillId="0" borderId="0" applyFont="0" applyFill="0" applyBorder="0" applyAlignment="0" applyProtection="0"/>
    <xf numFmtId="3" fontId="23" fillId="0" borderId="0"/>
    <xf numFmtId="3" fontId="23" fillId="0" borderId="0" applyFont="0" applyFill="0" applyBorder="0" applyAlignment="0" applyProtection="0"/>
    <xf numFmtId="175" fontId="1" fillId="0" borderId="0" applyFont="0" applyFill="0" applyBorder="0" applyAlignment="0" applyProtection="0"/>
    <xf numFmtId="5" fontId="23" fillId="0" borderId="0"/>
    <xf numFmtId="175" fontId="23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3" fillId="0" borderId="0"/>
    <xf numFmtId="0" fontId="2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23" fillId="0" borderId="0"/>
    <xf numFmtId="2" fontId="23" fillId="0" borderId="0" applyFont="0" applyFill="0" applyBorder="0" applyAlignment="0" applyProtection="0"/>
    <xf numFmtId="0" fontId="11" fillId="4" borderId="0" applyNumberFormat="0" applyBorder="0" applyAlignment="0" applyProtection="0"/>
    <xf numFmtId="0" fontId="36" fillId="51" borderId="0" applyNumberFormat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37" fillId="0" borderId="1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38" fillId="0" borderId="1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39" fillId="0" borderId="1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40" fillId="52" borderId="10" applyNumberFormat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41" fillId="0" borderId="15" applyNumberFormat="0" applyFill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42" fillId="53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 applyNumberFormat="0"/>
    <xf numFmtId="0" fontId="26" fillId="0" borderId="0" applyNumberFormat="0" applyFont="0" applyFill="0" applyBorder="0" applyAlignment="0" applyProtection="0">
      <alignment textRotation="180"/>
    </xf>
    <xf numFmtId="0" fontId="25" fillId="0" borderId="0"/>
    <xf numFmtId="0" fontId="3" fillId="0" borderId="0"/>
    <xf numFmtId="0" fontId="30" fillId="0" borderId="0"/>
    <xf numFmtId="0" fontId="26" fillId="0" borderId="0" applyNumberFormat="0" applyFont="0" applyFill="0" applyBorder="0" applyAlignment="0" applyProtection="0">
      <alignment textRotation="180"/>
    </xf>
    <xf numFmtId="0" fontId="3" fillId="0" borderId="0" applyNumberFormat="0"/>
    <xf numFmtId="0" fontId="3" fillId="0" borderId="0"/>
    <xf numFmtId="0" fontId="30" fillId="0" borderId="0"/>
    <xf numFmtId="0" fontId="25" fillId="0" borderId="0"/>
    <xf numFmtId="0" fontId="26" fillId="0" borderId="0" applyNumberFormat="0" applyFont="0" applyFill="0" applyBorder="0" applyAlignment="0" applyProtection="0">
      <alignment textRotation="180"/>
    </xf>
    <xf numFmtId="0" fontId="3" fillId="0" borderId="0" applyNumberFormat="0"/>
    <xf numFmtId="0" fontId="3" fillId="0" borderId="0" applyNumberFormat="0"/>
    <xf numFmtId="0" fontId="30" fillId="0" borderId="0"/>
    <xf numFmtId="0" fontId="25" fillId="0" borderId="0"/>
    <xf numFmtId="0" fontId="26" fillId="0" borderId="0" applyNumberFormat="0" applyFont="0" applyFill="0" applyBorder="0" applyAlignment="0" applyProtection="0">
      <alignment textRotation="180"/>
    </xf>
    <xf numFmtId="0" fontId="3" fillId="0" borderId="0" applyNumberFormat="0"/>
    <xf numFmtId="0" fontId="25" fillId="0" borderId="0"/>
    <xf numFmtId="0" fontId="3" fillId="0" borderId="0" applyNumberFormat="0"/>
    <xf numFmtId="0" fontId="3" fillId="0" borderId="0" applyNumberFormat="0"/>
    <xf numFmtId="0" fontId="3" fillId="0" borderId="0" applyNumberFormat="0"/>
    <xf numFmtId="0" fontId="3" fillId="0" borderId="0" applyNumberFormat="0"/>
    <xf numFmtId="0" fontId="1" fillId="0" borderId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0" fontId="30" fillId="54" borderId="16" applyNumberFormat="0" applyFont="0" applyAlignment="0" applyProtection="0"/>
    <xf numFmtId="0" fontId="3" fillId="23" borderId="7" applyNumberFormat="0" applyFont="0" applyAlignment="0" applyProtection="0"/>
    <xf numFmtId="0" fontId="23" fillId="23" borderId="7" applyNumberFormat="0" applyFont="0" applyAlignment="0" applyProtection="0"/>
    <xf numFmtId="0" fontId="24" fillId="23" borderId="7" applyNumberFormat="0" applyFont="0" applyAlignment="0" applyProtection="0"/>
    <xf numFmtId="0" fontId="3" fillId="23" borderId="7" applyNumberFormat="0" applyFont="0" applyAlignment="0" applyProtection="0"/>
    <xf numFmtId="0" fontId="24" fillId="23" borderId="7" applyNumberFormat="0" applyFont="0" applyAlignment="0" applyProtection="0"/>
    <xf numFmtId="0" fontId="27" fillId="23" borderId="7" applyNumberFormat="0" applyFont="0" applyAlignment="0" applyProtection="0"/>
    <xf numFmtId="0" fontId="28" fillId="23" borderId="7" applyNumberFormat="0" applyFont="0" applyAlignment="0" applyProtection="0"/>
    <xf numFmtId="0" fontId="18" fillId="20" borderId="8" applyNumberFormat="0" applyAlignment="0" applyProtection="0"/>
    <xf numFmtId="0" fontId="43" fillId="49" borderId="17" applyNumberFormat="0" applyAlignment="0" applyProtection="0"/>
    <xf numFmtId="0" fontId="18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/>
    <xf numFmtId="0" fontId="1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45" fillId="0" borderId="18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113">
    <xf numFmtId="0" fontId="0" fillId="0" borderId="0" xfId="0"/>
    <xf numFmtId="166" fontId="4" fillId="55" borderId="0" xfId="0" applyNumberFormat="1" applyFont="1" applyFill="1" applyBorder="1" applyAlignment="1">
      <alignment horizontal="center" vertical="center" wrapText="1"/>
    </xf>
    <xf numFmtId="166" fontId="3" fillId="55" borderId="0" xfId="0" applyNumberFormat="1" applyFont="1" applyFill="1" applyBorder="1" applyAlignment="1">
      <alignment horizontal="center"/>
    </xf>
    <xf numFmtId="2" fontId="3" fillId="55" borderId="0" xfId="0" applyNumberFormat="1" applyFont="1" applyFill="1" applyBorder="1" applyAlignment="1">
      <alignment horizontal="center"/>
    </xf>
    <xf numFmtId="166" fontId="22" fillId="55" borderId="0" xfId="0" applyNumberFormat="1" applyFont="1" applyFill="1" applyBorder="1" applyAlignment="1">
      <alignment horizontal="center" vertical="center" wrapText="1"/>
    </xf>
    <xf numFmtId="166" fontId="22" fillId="55" borderId="0" xfId="0" applyNumberFormat="1" applyFont="1" applyFill="1" applyBorder="1" applyAlignment="1">
      <alignment horizontal="center" vertical="center"/>
    </xf>
    <xf numFmtId="1" fontId="22" fillId="55" borderId="0" xfId="0" applyNumberFormat="1" applyFont="1" applyFill="1" applyBorder="1" applyAlignment="1">
      <alignment horizontal="center" vertical="center"/>
    </xf>
    <xf numFmtId="1" fontId="22" fillId="55" borderId="0" xfId="0" applyNumberFormat="1" applyFont="1" applyFill="1" applyBorder="1" applyAlignment="1">
      <alignment horizontal="center" vertical="center" wrapText="1"/>
    </xf>
    <xf numFmtId="1" fontId="3" fillId="55" borderId="0" xfId="0" applyNumberFormat="1" applyFont="1" applyFill="1" applyBorder="1" applyAlignment="1">
      <alignment horizontal="center"/>
    </xf>
    <xf numFmtId="0" fontId="3" fillId="55" borderId="0" xfId="0" applyFont="1" applyFill="1" applyBorder="1" applyAlignment="1">
      <alignment horizontal="center"/>
    </xf>
    <xf numFmtId="0" fontId="22" fillId="55" borderId="0" xfId="0" applyFont="1" applyFill="1" applyBorder="1" applyAlignment="1">
      <alignment horizontal="center" vertical="center"/>
    </xf>
    <xf numFmtId="2" fontId="3" fillId="55" borderId="0" xfId="0" applyNumberFormat="1" applyFont="1" applyFill="1" applyBorder="1" applyAlignment="1">
      <alignment horizontal="left"/>
    </xf>
    <xf numFmtId="49" fontId="3" fillId="55" borderId="0" xfId="0" applyNumberFormat="1" applyFont="1" applyFill="1" applyBorder="1" applyAlignment="1">
      <alignment horizontal="left"/>
    </xf>
    <xf numFmtId="0" fontId="3" fillId="55" borderId="0" xfId="0" applyFont="1" applyFill="1" applyBorder="1" applyAlignment="1">
      <alignment horizontal="left"/>
    </xf>
    <xf numFmtId="166" fontId="22" fillId="55" borderId="0" xfId="0" applyNumberFormat="1" applyFont="1" applyFill="1" applyBorder="1" applyAlignment="1">
      <alignment horizontal="center"/>
    </xf>
    <xf numFmtId="1" fontId="22" fillId="55" borderId="0" xfId="0" applyNumberFormat="1" applyFont="1" applyFill="1" applyBorder="1" applyAlignment="1">
      <alignment horizontal="center"/>
    </xf>
    <xf numFmtId="166" fontId="4" fillId="55" borderId="0" xfId="0" applyNumberFormat="1" applyFont="1" applyFill="1" applyBorder="1" applyAlignment="1">
      <alignment horizontal="center"/>
    </xf>
    <xf numFmtId="166" fontId="3" fillId="55" borderId="0" xfId="144" applyNumberFormat="1" applyFont="1" applyFill="1" applyBorder="1" applyAlignment="1">
      <alignment horizontal="center"/>
    </xf>
    <xf numFmtId="0" fontId="3" fillId="55" borderId="0" xfId="144" applyFont="1" applyFill="1" applyBorder="1" applyAlignment="1">
      <alignment horizontal="center"/>
    </xf>
    <xf numFmtId="1" fontId="3" fillId="55" borderId="0" xfId="125" applyNumberFormat="1" applyFont="1" applyFill="1" applyBorder="1" applyAlignment="1">
      <alignment horizontal="center"/>
    </xf>
    <xf numFmtId="166" fontId="3" fillId="55" borderId="0" xfId="125" applyNumberFormat="1" applyFont="1" applyFill="1" applyBorder="1" applyAlignment="1">
      <alignment horizontal="center"/>
    </xf>
    <xf numFmtId="2" fontId="3" fillId="55" borderId="0" xfId="125" applyNumberFormat="1" applyFont="1" applyFill="1" applyBorder="1" applyAlignment="1">
      <alignment horizontal="center"/>
    </xf>
    <xf numFmtId="0" fontId="3" fillId="55" borderId="0" xfId="125" applyFont="1" applyFill="1" applyBorder="1" applyAlignment="1">
      <alignment horizontal="center"/>
    </xf>
    <xf numFmtId="166" fontId="0" fillId="55" borderId="0" xfId="0" applyNumberFormat="1" applyFill="1" applyBorder="1" applyAlignment="1">
      <alignment horizontal="center"/>
    </xf>
    <xf numFmtId="49" fontId="4" fillId="55" borderId="0" xfId="0" applyNumberFormat="1" applyFont="1" applyFill="1" applyBorder="1" applyAlignment="1">
      <alignment horizontal="left" vertical="center" wrapText="1"/>
    </xf>
    <xf numFmtId="0" fontId="4" fillId="55" borderId="0" xfId="0" applyFont="1" applyFill="1" applyBorder="1" applyAlignment="1">
      <alignment horizontal="center" vertical="center" wrapText="1"/>
    </xf>
    <xf numFmtId="0" fontId="3" fillId="55" borderId="0" xfId="0" applyFont="1" applyFill="1" applyBorder="1" applyAlignment="1">
      <alignment horizontal="left" vertical="center" wrapText="1"/>
    </xf>
    <xf numFmtId="1" fontId="4" fillId="55" borderId="0" xfId="0" applyNumberFormat="1" applyFont="1" applyFill="1" applyBorder="1" applyAlignment="1">
      <alignment horizontal="center" vertical="center"/>
    </xf>
    <xf numFmtId="10" fontId="3" fillId="55" borderId="0" xfId="0" applyNumberFormat="1" applyFont="1" applyFill="1" applyBorder="1" applyAlignment="1">
      <alignment horizontal="center"/>
    </xf>
    <xf numFmtId="0" fontId="3" fillId="55" borderId="0" xfId="0" applyFont="1" applyFill="1" applyBorder="1"/>
    <xf numFmtId="0" fontId="0" fillId="55" borderId="0" xfId="0" applyFill="1" applyBorder="1"/>
    <xf numFmtId="0" fontId="0" fillId="55" borderId="0" xfId="0" applyFill="1" applyBorder="1" applyAlignment="1">
      <alignment horizontal="left"/>
    </xf>
    <xf numFmtId="0" fontId="0" fillId="55" borderId="0" xfId="0" applyFill="1" applyBorder="1" applyAlignment="1">
      <alignment horizontal="center"/>
    </xf>
    <xf numFmtId="49" fontId="3" fillId="55" borderId="0" xfId="0" applyNumberFormat="1" applyFont="1" applyFill="1" applyBorder="1" applyAlignment="1"/>
    <xf numFmtId="49" fontId="22" fillId="55" borderId="0" xfId="0" applyNumberFormat="1" applyFont="1" applyFill="1" applyBorder="1" applyAlignment="1">
      <alignment vertical="center"/>
    </xf>
    <xf numFmtId="49" fontId="3" fillId="55" borderId="0" xfId="0" applyNumberFormat="1" applyFont="1" applyFill="1" applyBorder="1" applyAlignment="1">
      <alignment vertical="center"/>
    </xf>
    <xf numFmtId="49" fontId="47" fillId="55" borderId="0" xfId="126" applyNumberFormat="1" applyFont="1" applyFill="1" applyBorder="1" applyAlignment="1"/>
    <xf numFmtId="49" fontId="3" fillId="55" borderId="0" xfId="125" applyNumberFormat="1" applyFont="1" applyFill="1" applyBorder="1" applyAlignment="1"/>
    <xf numFmtId="0" fontId="3" fillId="55" borderId="0" xfId="0" applyFont="1" applyFill="1" applyAlignment="1">
      <alignment horizontal="center"/>
    </xf>
    <xf numFmtId="166" fontId="3" fillId="55" borderId="0" xfId="0" applyNumberFormat="1" applyFont="1" applyFill="1" applyAlignment="1">
      <alignment horizontal="center"/>
    </xf>
    <xf numFmtId="0" fontId="3" fillId="55" borderId="0" xfId="0" applyFont="1" applyFill="1"/>
    <xf numFmtId="49" fontId="3" fillId="55" borderId="0" xfId="0" applyNumberFormat="1" applyFont="1" applyFill="1" applyAlignment="1">
      <alignment horizontal="right"/>
    </xf>
    <xf numFmtId="49" fontId="3" fillId="55" borderId="0" xfId="0" applyNumberFormat="1" applyFont="1" applyFill="1" applyBorder="1" applyAlignment="1">
      <alignment horizontal="right" vertical="center" wrapText="1"/>
    </xf>
    <xf numFmtId="0" fontId="3" fillId="55" borderId="0" xfId="129" applyFont="1" applyFill="1" applyAlignment="1">
      <alignment horizontal="center"/>
    </xf>
    <xf numFmtId="2" fontId="3" fillId="55" borderId="0" xfId="129" applyNumberFormat="1" applyFont="1" applyFill="1"/>
    <xf numFmtId="49" fontId="3" fillId="55" borderId="0" xfId="125" applyNumberFormat="1" applyFont="1" applyFill="1" applyBorder="1" applyAlignment="1">
      <alignment horizontal="center" vertical="center" wrapText="1"/>
    </xf>
    <xf numFmtId="0" fontId="0" fillId="55" borderId="0" xfId="0" applyFill="1"/>
    <xf numFmtId="0" fontId="0" fillId="55" borderId="0" xfId="0" applyFill="1" applyAlignment="1">
      <alignment horizontal="center"/>
    </xf>
    <xf numFmtId="0" fontId="22" fillId="55" borderId="0" xfId="0" applyFont="1" applyFill="1" applyBorder="1" applyAlignment="1">
      <alignment horizontal="center" vertical="center" wrapText="1"/>
    </xf>
    <xf numFmtId="49" fontId="3" fillId="55" borderId="0" xfId="0" applyNumberFormat="1" applyFont="1" applyFill="1"/>
    <xf numFmtId="2" fontId="0" fillId="55" borderId="0" xfId="0" applyNumberFormat="1" applyFill="1" applyBorder="1" applyAlignment="1">
      <alignment horizontal="center"/>
    </xf>
    <xf numFmtId="0" fontId="3" fillId="55" borderId="0" xfId="125" applyFont="1" applyFill="1" applyAlignment="1">
      <alignment horizontal="center"/>
    </xf>
    <xf numFmtId="1" fontId="3" fillId="55" borderId="0" xfId="0" applyNumberFormat="1" applyFont="1" applyFill="1" applyAlignment="1">
      <alignment horizontal="center"/>
    </xf>
    <xf numFmtId="1" fontId="0" fillId="55" borderId="0" xfId="0" applyNumberFormat="1" applyFill="1" applyBorder="1" applyAlignment="1">
      <alignment horizontal="center"/>
    </xf>
    <xf numFmtId="1" fontId="3" fillId="55" borderId="0" xfId="0" applyNumberFormat="1" applyFont="1" applyFill="1" applyBorder="1" applyAlignment="1">
      <alignment horizontal="center" vertical="center"/>
    </xf>
    <xf numFmtId="49" fontId="22" fillId="55" borderId="0" xfId="0" applyNumberFormat="1" applyFont="1" applyFill="1" applyBorder="1" applyAlignment="1">
      <alignment horizontal="center"/>
    </xf>
    <xf numFmtId="1" fontId="4" fillId="55" borderId="0" xfId="0" applyNumberFormat="1" applyFont="1" applyFill="1" applyBorder="1" applyAlignment="1">
      <alignment horizontal="center" vertical="center" wrapText="1"/>
    </xf>
    <xf numFmtId="1" fontId="3" fillId="55" borderId="0" xfId="0" applyNumberFormat="1" applyFont="1" applyFill="1" applyBorder="1" applyAlignment="1">
      <alignment horizontal="center" vertical="top" wrapText="1"/>
    </xf>
    <xf numFmtId="1" fontId="3" fillId="55" borderId="0" xfId="144" applyNumberFormat="1" applyFont="1" applyFill="1" applyBorder="1" applyAlignment="1">
      <alignment horizontal="center"/>
    </xf>
    <xf numFmtId="1" fontId="3" fillId="55" borderId="0" xfId="129" applyNumberFormat="1" applyFont="1" applyFill="1" applyAlignment="1">
      <alignment horizontal="center"/>
    </xf>
    <xf numFmtId="0" fontId="4" fillId="55" borderId="0" xfId="0" applyFont="1" applyFill="1" applyBorder="1" applyAlignment="1">
      <alignment horizontal="center"/>
    </xf>
    <xf numFmtId="0" fontId="4" fillId="55" borderId="0" xfId="0" applyFont="1" applyFill="1" applyBorder="1" applyAlignment="1">
      <alignment horizontal="left"/>
    </xf>
    <xf numFmtId="166" fontId="3" fillId="55" borderId="0" xfId="0" applyNumberFormat="1" applyFont="1" applyFill="1" applyBorder="1" applyAlignment="1">
      <alignment horizontal="center" vertical="top" wrapText="1"/>
    </xf>
    <xf numFmtId="166" fontId="0" fillId="55" borderId="0" xfId="0" applyNumberFormat="1" applyFill="1" applyBorder="1"/>
    <xf numFmtId="1" fontId="0" fillId="55" borderId="0" xfId="0" applyNumberFormat="1" applyFill="1" applyBorder="1" applyAlignment="1">
      <alignment horizontal="center" vertical="center"/>
    </xf>
    <xf numFmtId="49" fontId="3" fillId="55" borderId="0" xfId="0" applyNumberFormat="1" applyFont="1" applyFill="1" applyAlignment="1"/>
    <xf numFmtId="166" fontId="0" fillId="55" borderId="0" xfId="0" applyNumberFormat="1" applyFill="1" applyAlignment="1">
      <alignment horizontal="center"/>
    </xf>
    <xf numFmtId="49" fontId="3" fillId="55" borderId="0" xfId="125" applyNumberFormat="1" applyFont="1" applyFill="1" applyAlignment="1"/>
    <xf numFmtId="1" fontId="3" fillId="55" borderId="0" xfId="125" applyNumberFormat="1" applyFont="1" applyFill="1" applyBorder="1" applyAlignment="1">
      <alignment horizontal="center" vertical="top" wrapText="1"/>
    </xf>
    <xf numFmtId="0" fontId="3" fillId="55" borderId="0" xfId="125" applyFont="1" applyFill="1"/>
    <xf numFmtId="166" fontId="3" fillId="55" borderId="0" xfId="125" applyNumberFormat="1" applyFill="1" applyBorder="1" applyAlignment="1">
      <alignment horizontal="center"/>
    </xf>
    <xf numFmtId="1" fontId="3" fillId="55" borderId="0" xfId="125" applyNumberFormat="1" applyFill="1" applyBorder="1" applyAlignment="1">
      <alignment horizontal="center"/>
    </xf>
    <xf numFmtId="0" fontId="3" fillId="55" borderId="0" xfId="125" applyFill="1" applyAlignment="1">
      <alignment horizontal="center"/>
    </xf>
    <xf numFmtId="0" fontId="3" fillId="55" borderId="0" xfId="125" applyFill="1"/>
    <xf numFmtId="2" fontId="3" fillId="55" borderId="0" xfId="125" applyNumberFormat="1" applyFill="1" applyBorder="1" applyAlignment="1">
      <alignment horizontal="center"/>
    </xf>
    <xf numFmtId="49" fontId="47" fillId="55" borderId="0" xfId="0" applyNumberFormat="1" applyFont="1" applyFill="1" applyAlignment="1"/>
    <xf numFmtId="49" fontId="3" fillId="55" borderId="0" xfId="0" applyNumberFormat="1" applyFont="1" applyFill="1" applyBorder="1" applyAlignment="1">
      <alignment wrapText="1"/>
    </xf>
    <xf numFmtId="0" fontId="3" fillId="55" borderId="0" xfId="127" applyFont="1" applyFill="1" applyBorder="1" applyAlignment="1">
      <alignment horizontal="center"/>
    </xf>
    <xf numFmtId="1" fontId="3" fillId="55" borderId="0" xfId="125" applyNumberFormat="1" applyFont="1" applyFill="1" applyAlignment="1">
      <alignment horizontal="center"/>
    </xf>
    <xf numFmtId="2" fontId="3" fillId="55" borderId="0" xfId="125" applyNumberFormat="1" applyFont="1" applyFill="1" applyAlignment="1">
      <alignment horizontal="center"/>
    </xf>
    <xf numFmtId="166" fontId="3" fillId="55" borderId="0" xfId="125" applyNumberFormat="1" applyFont="1" applyFill="1" applyAlignment="1">
      <alignment horizontal="center"/>
    </xf>
    <xf numFmtId="49" fontId="3" fillId="55" borderId="0" xfId="125" applyNumberFormat="1" applyFont="1" applyFill="1" applyAlignment="1">
      <alignment horizontal="center"/>
    </xf>
    <xf numFmtId="49" fontId="3" fillId="55" borderId="0" xfId="125" applyNumberFormat="1" applyFont="1" applyFill="1"/>
    <xf numFmtId="0" fontId="22" fillId="55" borderId="0" xfId="125" applyFont="1" applyFill="1" applyBorder="1" applyAlignment="1">
      <alignment horizontal="center" vertical="center" wrapText="1"/>
    </xf>
    <xf numFmtId="1" fontId="22" fillId="55" borderId="0" xfId="125" applyNumberFormat="1" applyFont="1" applyFill="1" applyBorder="1" applyAlignment="1">
      <alignment horizontal="center" vertical="center" wrapText="1"/>
    </xf>
    <xf numFmtId="166" fontId="22" fillId="55" borderId="0" xfId="125" applyNumberFormat="1" applyFont="1" applyFill="1" applyBorder="1" applyAlignment="1">
      <alignment horizontal="center" vertical="center"/>
    </xf>
    <xf numFmtId="1" fontId="22" fillId="55" borderId="0" xfId="125" applyNumberFormat="1" applyFont="1" applyFill="1" applyBorder="1" applyAlignment="1">
      <alignment horizontal="center" vertical="center"/>
    </xf>
    <xf numFmtId="1" fontId="0" fillId="55" borderId="0" xfId="0" applyNumberFormat="1" applyFill="1" applyAlignment="1">
      <alignment horizontal="center"/>
    </xf>
    <xf numFmtId="49" fontId="0" fillId="55" borderId="0" xfId="0" applyNumberFormat="1" applyFill="1" applyAlignment="1">
      <alignment horizontal="center"/>
    </xf>
    <xf numFmtId="166" fontId="0" fillId="55" borderId="0" xfId="0" applyNumberFormat="1" applyFill="1"/>
    <xf numFmtId="0" fontId="3" fillId="55" borderId="0" xfId="127" applyNumberFormat="1" applyFont="1" applyFill="1" applyAlignment="1">
      <alignment horizontal="center" vertical="top"/>
    </xf>
    <xf numFmtId="2" fontId="3" fillId="55" borderId="0" xfId="125" applyNumberFormat="1" applyFont="1" applyFill="1" applyBorder="1"/>
    <xf numFmtId="49" fontId="3" fillId="55" borderId="0" xfId="125" applyNumberFormat="1" applyFont="1" applyFill="1" applyAlignment="1">
      <alignment horizontal="left"/>
    </xf>
    <xf numFmtId="0" fontId="48" fillId="55" borderId="0" xfId="135" applyFont="1" applyFill="1" applyBorder="1" applyAlignment="1" applyProtection="1">
      <alignment horizontal="center"/>
    </xf>
    <xf numFmtId="166" fontId="3" fillId="55" borderId="0" xfId="125" applyNumberFormat="1" applyFont="1" applyFill="1"/>
    <xf numFmtId="49" fontId="22" fillId="55" borderId="0" xfId="125" applyNumberFormat="1" applyFont="1" applyFill="1" applyBorder="1" applyAlignment="1">
      <alignment horizontal="center" vertical="center" wrapText="1"/>
    </xf>
    <xf numFmtId="0" fontId="3" fillId="55" borderId="0" xfId="125" applyFont="1" applyFill="1" applyBorder="1"/>
    <xf numFmtId="1" fontId="3" fillId="55" borderId="0" xfId="125" applyNumberFormat="1" applyFill="1" applyAlignment="1">
      <alignment horizontal="center"/>
    </xf>
    <xf numFmtId="49" fontId="3" fillId="55" borderId="0" xfId="129" applyNumberFormat="1" applyFont="1" applyFill="1" applyBorder="1" applyAlignment="1">
      <alignment horizontal="left" vertical="center" wrapText="1"/>
    </xf>
    <xf numFmtId="2" fontId="3" fillId="55" borderId="0" xfId="125" applyNumberFormat="1" applyFont="1" applyFill="1"/>
    <xf numFmtId="49" fontId="3" fillId="55" borderId="0" xfId="134" applyNumberFormat="1" applyFont="1" applyFill="1"/>
    <xf numFmtId="1" fontId="3" fillId="55" borderId="0" xfId="134" applyNumberFormat="1" applyFont="1" applyFill="1" applyAlignment="1">
      <alignment horizontal="center"/>
    </xf>
    <xf numFmtId="1" fontId="26" fillId="55" borderId="0" xfId="137" applyNumberFormat="1" applyFont="1" applyFill="1" applyAlignment="1">
      <alignment horizontal="center" vertical="top"/>
    </xf>
    <xf numFmtId="1" fontId="3" fillId="0" borderId="0" xfId="125" applyNumberFormat="1" applyFont="1" applyAlignment="1">
      <alignment horizontal="center"/>
    </xf>
    <xf numFmtId="0" fontId="3" fillId="0" borderId="0" xfId="125" applyFont="1"/>
    <xf numFmtId="1" fontId="29" fillId="0" borderId="0" xfId="125" applyNumberFormat="1" applyFont="1" applyBorder="1"/>
    <xf numFmtId="0" fontId="3" fillId="0" borderId="0" xfId="125" applyFont="1" applyFill="1" applyBorder="1"/>
    <xf numFmtId="0" fontId="3" fillId="0" borderId="0" xfId="125" applyFont="1" applyAlignment="1">
      <alignment horizontal="center"/>
    </xf>
    <xf numFmtId="1" fontId="22" fillId="0" borderId="0" xfId="125" applyNumberFormat="1" applyFont="1" applyBorder="1" applyAlignment="1">
      <alignment horizontal="center" vertical="center" wrapText="1"/>
    </xf>
    <xf numFmtId="166" fontId="22" fillId="0" borderId="0" xfId="125" applyNumberFormat="1" applyFont="1" applyBorder="1" applyAlignment="1">
      <alignment horizontal="center" vertical="center"/>
    </xf>
    <xf numFmtId="1" fontId="22" fillId="0" borderId="0" xfId="125" applyNumberFormat="1" applyFont="1" applyBorder="1" applyAlignment="1">
      <alignment horizontal="center" vertical="center"/>
    </xf>
    <xf numFmtId="1" fontId="22" fillId="0" borderId="0" xfId="125" applyNumberFormat="1" applyFont="1" applyFill="1" applyBorder="1" applyAlignment="1">
      <alignment horizontal="center" vertical="center"/>
    </xf>
    <xf numFmtId="49" fontId="48" fillId="0" borderId="0" xfId="125" applyNumberFormat="1" applyFont="1"/>
  </cellXfs>
  <cellStyles count="172">
    <cellStyle name="_Sheet1" xfId="1" xr:uid="{9B4C22CA-0E9E-463A-935B-484FE6DD62CA}"/>
    <cellStyle name="20% - Accent1" xfId="2" builtinId="30" customBuiltin="1"/>
    <cellStyle name="20% - Accent1 2" xfId="3" xr:uid="{86A82443-C4CD-4B4C-82C2-442EF05B1A75}"/>
    <cellStyle name="20% - Accent1 2 2" xfId="4" xr:uid="{E4619AFC-9284-486F-925B-05BE33BFB6AE}"/>
    <cellStyle name="20% - Accent2" xfId="5" builtinId="34" customBuiltin="1"/>
    <cellStyle name="20% - Accent2 2" xfId="6" xr:uid="{870F2AC1-5F03-45FA-8262-B34458FE5DD1}"/>
    <cellStyle name="20% - Accent2 2 2" xfId="7" xr:uid="{F284EC5A-CDAC-4569-853E-13CB715E6305}"/>
    <cellStyle name="20% - Accent3" xfId="8" builtinId="38" customBuiltin="1"/>
    <cellStyle name="20% - Accent3 2" xfId="9" xr:uid="{E359AD43-AA43-4386-871A-64EF9377E197}"/>
    <cellStyle name="20% - Accent3 2 2" xfId="10" xr:uid="{0555D0AF-EE8F-41D9-A8E9-01B38000A322}"/>
    <cellStyle name="20% - Accent4" xfId="11" builtinId="42" customBuiltin="1"/>
    <cellStyle name="20% - Accent4 2" xfId="12" xr:uid="{EBBCCEB2-1A5B-4DA5-A2D6-5E1B554702EC}"/>
    <cellStyle name="20% - Accent4 2 2" xfId="13" xr:uid="{1F49C1C6-3CCD-4E38-A424-4EAE31361815}"/>
    <cellStyle name="20% - Accent5" xfId="14" builtinId="46" customBuiltin="1"/>
    <cellStyle name="20% - Accent5 2" xfId="15" xr:uid="{F45BD347-4FBC-41DA-83CA-13EB6F5387DB}"/>
    <cellStyle name="20% - Accent5 2 2" xfId="16" xr:uid="{87CE14C3-5E5C-444B-98AA-6CD0B499008B}"/>
    <cellStyle name="20% - Accent6" xfId="17" builtinId="50" customBuiltin="1"/>
    <cellStyle name="20% - Accent6 2" xfId="18" xr:uid="{1616D22B-4A4F-43BC-A696-67AED0CC3A97}"/>
    <cellStyle name="20% - Accent6 2 2" xfId="19" xr:uid="{50D53A79-9D88-41EF-9780-40D34CCD4C70}"/>
    <cellStyle name="40% - Accent1" xfId="20" builtinId="31" customBuiltin="1"/>
    <cellStyle name="40% - Accent1 2" xfId="21" xr:uid="{2ADD0D13-2752-4517-82D7-A7B5D6B5B27B}"/>
    <cellStyle name="40% - Accent1 2 2" xfId="22" xr:uid="{ABA895D0-F6C3-4014-8CDB-CBCCE0D9F9EB}"/>
    <cellStyle name="40% - Accent2" xfId="23" builtinId="35" customBuiltin="1"/>
    <cellStyle name="40% - Accent2 2" xfId="24" xr:uid="{F8FA7A88-AB5E-49BF-8E56-7038F4D93DCD}"/>
    <cellStyle name="40% - Accent2 2 2" xfId="25" xr:uid="{AD1EC7F9-741A-4843-B64C-E5F82011E0CF}"/>
    <cellStyle name="40% - Accent3" xfId="26" builtinId="39" customBuiltin="1"/>
    <cellStyle name="40% - Accent3 2" xfId="27" xr:uid="{4CE17CAA-666F-45B9-89DF-C2FDC808156C}"/>
    <cellStyle name="40% - Accent3 2 2" xfId="28" xr:uid="{1E71A20C-2AFE-4A3A-B6EB-DA785A856253}"/>
    <cellStyle name="40% - Accent4" xfId="29" builtinId="43" customBuiltin="1"/>
    <cellStyle name="40% - Accent4 2" xfId="30" xr:uid="{A65F4CA0-E162-4495-AA9C-AE9351CA8DA9}"/>
    <cellStyle name="40% - Accent4 2 2" xfId="31" xr:uid="{7C329D74-1505-4FA8-B27D-0E2DFD64605F}"/>
    <cellStyle name="40% - Accent5" xfId="32" builtinId="47" customBuiltin="1"/>
    <cellStyle name="40% - Accent5 2" xfId="33" xr:uid="{1D9B544B-FF85-4C4B-A35D-F10FB2B2CD7A}"/>
    <cellStyle name="40% - Accent5 2 2" xfId="34" xr:uid="{57DE8E6C-4392-46E1-B83B-AC8F73FECBF1}"/>
    <cellStyle name="40% - Accent6" xfId="35" builtinId="51" customBuiltin="1"/>
    <cellStyle name="40% - Accent6 2" xfId="36" xr:uid="{ABFFBD24-A58D-441D-8B50-D9F70DD8B37F}"/>
    <cellStyle name="40% - Accent6 2 2" xfId="37" xr:uid="{3D3AD1AE-28B2-4E01-BF59-B0E5B4EC34CA}"/>
    <cellStyle name="60% - Accent1" xfId="38" builtinId="32" customBuiltin="1"/>
    <cellStyle name="60% - Accent1 2" xfId="39" xr:uid="{304B5931-8C07-4AAE-913C-D80494C8E884}"/>
    <cellStyle name="60% - Accent1 2 2" xfId="40" xr:uid="{99664B0B-F95F-49CB-9AB8-050FFFA3086B}"/>
    <cellStyle name="60% - Accent2" xfId="41" builtinId="36" customBuiltin="1"/>
    <cellStyle name="60% - Accent2 2" xfId="42" xr:uid="{F507FDD7-DA32-41D2-A5A9-6854A47AA361}"/>
    <cellStyle name="60% - Accent2 2 2" xfId="43" xr:uid="{01F1B052-CA51-4BB3-AA16-431D2D3F74D8}"/>
    <cellStyle name="60% - Accent3" xfId="44" builtinId="40" customBuiltin="1"/>
    <cellStyle name="60% - Accent3 2" xfId="45" xr:uid="{CDE36D93-D079-4B8C-861E-AAC6C73CA344}"/>
    <cellStyle name="60% - Accent3 2 2" xfId="46" xr:uid="{03BE337B-ED76-4911-B69E-0846C36C9572}"/>
    <cellStyle name="60% - Accent4" xfId="47" builtinId="44" customBuiltin="1"/>
    <cellStyle name="60% - Accent4 2" xfId="48" xr:uid="{77803BCF-6AA4-4B38-9949-6264141E9B13}"/>
    <cellStyle name="60% - Accent4 2 2" xfId="49" xr:uid="{08797698-D979-4083-BFAA-4331C20691C6}"/>
    <cellStyle name="60% - Accent5" xfId="50" builtinId="48" customBuiltin="1"/>
    <cellStyle name="60% - Accent5 2" xfId="51" xr:uid="{CCC368B4-247E-4FA0-882D-5717680F5C64}"/>
    <cellStyle name="60% - Accent5 2 2" xfId="52" xr:uid="{080D4A1B-6D20-45F4-AF54-5DF4D9FF1CB7}"/>
    <cellStyle name="60% - Accent6" xfId="53" builtinId="52" customBuiltin="1"/>
    <cellStyle name="60% - Accent6 2" xfId="54" xr:uid="{B4498AF8-5625-4200-A498-1B91306C18CC}"/>
    <cellStyle name="60% - Accent6 2 2" xfId="55" xr:uid="{F4BFCC43-A39E-48AC-B390-C02E63B289E3}"/>
    <cellStyle name="Accent1" xfId="56" builtinId="29" customBuiltin="1"/>
    <cellStyle name="Accent1 2" xfId="57" xr:uid="{81F0FEA8-092E-4EA4-A35D-3A030834FADA}"/>
    <cellStyle name="Accent1 2 2" xfId="58" xr:uid="{4AA203E7-1554-47C4-A456-FFC4994781C5}"/>
    <cellStyle name="Accent2" xfId="59" builtinId="33" customBuiltin="1"/>
    <cellStyle name="Accent2 2" xfId="60" xr:uid="{D3D75BF6-E5A4-4F6F-9250-E53044A28CD8}"/>
    <cellStyle name="Accent2 2 2" xfId="61" xr:uid="{70BAE5CE-D4BC-404A-826B-B15B2489CE2B}"/>
    <cellStyle name="Accent3" xfId="62" builtinId="37" customBuiltin="1"/>
    <cellStyle name="Accent3 2" xfId="63" xr:uid="{045416D0-A935-4BC9-ADF7-C1E94B81160A}"/>
    <cellStyle name="Accent3 2 2" xfId="64" xr:uid="{FD9F023A-00EE-4191-A6FB-B7655D46E07F}"/>
    <cellStyle name="Accent4" xfId="65" builtinId="41" customBuiltin="1"/>
    <cellStyle name="Accent4 2" xfId="66" xr:uid="{3FE37BFE-4BAF-459F-8B71-E40786CB330F}"/>
    <cellStyle name="Accent4 2 2" xfId="67" xr:uid="{4E4A4FA1-E2BA-43D7-86CB-B5FD86B23F10}"/>
    <cellStyle name="Accent5" xfId="68" builtinId="45" customBuiltin="1"/>
    <cellStyle name="Accent5 2" xfId="69" xr:uid="{D48EC60A-F25A-43CA-B41A-578DBEE7496B}"/>
    <cellStyle name="Accent5 2 2" xfId="70" xr:uid="{13349D3E-1D64-4BD6-833E-E131456C1384}"/>
    <cellStyle name="Accent6" xfId="71" builtinId="49" customBuiltin="1"/>
    <cellStyle name="Accent6 2" xfId="72" xr:uid="{272CE169-11A8-4344-8556-5105277428B0}"/>
    <cellStyle name="Accent6 2 2" xfId="73" xr:uid="{BC3465CC-F2B7-463C-B132-CE8039300238}"/>
    <cellStyle name="Bad" xfId="74" builtinId="27" customBuiltin="1"/>
    <cellStyle name="Bad 2" xfId="75" xr:uid="{F92B3D46-8D0E-43BC-83DA-F37E07C48C8E}"/>
    <cellStyle name="Bad 2 2" xfId="76" xr:uid="{4BE972BA-BDBD-469C-8614-4E257AF7EE61}"/>
    <cellStyle name="Calculation" xfId="77" builtinId="22" customBuiltin="1"/>
    <cellStyle name="Calculation 2" xfId="78" xr:uid="{0E6D215A-8A6E-49E1-B9BB-85BC65278E8A}"/>
    <cellStyle name="Calculation 2 2" xfId="79" xr:uid="{30CA9893-54AE-475E-AC7D-945D62B98699}"/>
    <cellStyle name="Check Cell" xfId="80" builtinId="23" customBuiltin="1"/>
    <cellStyle name="Check Cell 2" xfId="81" xr:uid="{7434C9DB-F40E-4BDE-A82B-EAFEB01B0F8E}"/>
    <cellStyle name="Check Cell 2 2" xfId="82" xr:uid="{936394E4-792C-4B4C-B755-DEC17B4FB1EA}"/>
    <cellStyle name="Comma0" xfId="83" xr:uid="{BFC1D4D2-4CDF-490E-884C-CB5957C6CFBA}"/>
    <cellStyle name="Comma0 2" xfId="84" xr:uid="{F9B30663-9621-4163-9996-05FC2962765C}"/>
    <cellStyle name="Comma0 3" xfId="85" xr:uid="{C35823CF-3351-45C7-950A-10470252AFAE}"/>
    <cellStyle name="Currency0" xfId="86" xr:uid="{2173CF1D-EB1B-43DB-B909-14CE9ACFDEE3}"/>
    <cellStyle name="Currency0 2" xfId="87" xr:uid="{8878166B-0BB9-434D-8118-294DC3D9F49B}"/>
    <cellStyle name="Currency0 3" xfId="88" xr:uid="{BCF9E559-0B75-4B98-8074-91306D8A8A92}"/>
    <cellStyle name="Date" xfId="89" xr:uid="{1B96D094-A7AE-4B9D-B7AB-15E57FAEF66B}"/>
    <cellStyle name="Date 2" xfId="90" xr:uid="{0FFD4000-4BED-49B9-A75A-1882CEE3ED31}"/>
    <cellStyle name="Date 3" xfId="91" xr:uid="{22842ED9-D411-4335-B400-519EB3E9975D}"/>
    <cellStyle name="Explanatory Text" xfId="92" builtinId="53" customBuiltin="1"/>
    <cellStyle name="Explanatory Text 2" xfId="93" xr:uid="{F27BBF41-0CF9-4CEB-A0B5-9C85C386CD32}"/>
    <cellStyle name="Explanatory Text 2 2" xfId="94" xr:uid="{94CBCAF7-00D7-41E7-AC88-5D43023396D1}"/>
    <cellStyle name="Fixed" xfId="95" xr:uid="{22BBAAF7-BDC8-4A1D-AF62-5150DE5AFF7A}"/>
    <cellStyle name="Fixed 2" xfId="96" xr:uid="{AC49DF6A-CE3C-4E17-8C2A-824D11204416}"/>
    <cellStyle name="Fixed 3" xfId="97" xr:uid="{B7250E50-85FB-4E7E-B443-6ACC06FA4DDF}"/>
    <cellStyle name="Good" xfId="98" builtinId="26" customBuiltin="1"/>
    <cellStyle name="Good 2" xfId="99" xr:uid="{CDE21D26-2BD3-4B34-B46A-B5493EC8345E}"/>
    <cellStyle name="Good 2 2" xfId="100" xr:uid="{A8A4B7C6-96EE-4E54-BD42-7B76E359B3E8}"/>
    <cellStyle name="Heading 1" xfId="101" builtinId="16" customBuiltin="1"/>
    <cellStyle name="Heading 1 2" xfId="102" xr:uid="{026A1020-63B2-4ECD-9EAE-D267F22003E9}"/>
    <cellStyle name="Heading 1 2 2" xfId="103" xr:uid="{14CC6544-F900-4884-96E8-CE3FDDF2DF22}"/>
    <cellStyle name="Heading 2" xfId="104" builtinId="17" customBuiltin="1"/>
    <cellStyle name="Heading 2 2" xfId="105" xr:uid="{9D91A3CC-B0BC-41A4-9342-91F750F65E8B}"/>
    <cellStyle name="Heading 2 2 2" xfId="106" xr:uid="{F6A13F06-2E0F-4F72-AF9F-3530A576C2B7}"/>
    <cellStyle name="Heading 3" xfId="107" builtinId="18" customBuiltin="1"/>
    <cellStyle name="Heading 3 2" xfId="108" xr:uid="{71040DC7-F5EE-4FAC-ABDE-82BBCB3D239E}"/>
    <cellStyle name="Heading 3 2 2" xfId="109" xr:uid="{F478F84B-C146-4965-A86B-678578651479}"/>
    <cellStyle name="Heading 4" xfId="110" builtinId="19" customBuiltin="1"/>
    <cellStyle name="Heading 4 2" xfId="111" xr:uid="{12C01CA2-ED09-4303-9CEA-2E9F209709FD}"/>
    <cellStyle name="Heading 4 2 2" xfId="112" xr:uid="{0DFB35A7-69FB-48C9-BA5C-2547EBE4F470}"/>
    <cellStyle name="Input" xfId="113" builtinId="20" customBuiltin="1"/>
    <cellStyle name="Input 2" xfId="114" xr:uid="{E1CDAB81-E581-4347-AEC6-4EE9144E32F3}"/>
    <cellStyle name="Input 2 2" xfId="115" xr:uid="{671FC6FA-0C99-48CD-8D43-CE18953C7DE6}"/>
    <cellStyle name="Linked Cell" xfId="116" builtinId="24" customBuiltin="1"/>
    <cellStyle name="Linked Cell 2" xfId="117" xr:uid="{E55D2DEC-7079-4FF0-AF1D-0CECF0535D62}"/>
    <cellStyle name="Linked Cell 2 2" xfId="118" xr:uid="{0C401B3B-A5A9-43CE-BCED-4E7A2B130267}"/>
    <cellStyle name="Neutral" xfId="119" builtinId="28" customBuiltin="1"/>
    <cellStyle name="Neutral 2" xfId="120" xr:uid="{0D5C013B-9039-413D-B525-59CEEE0DA9C6}"/>
    <cellStyle name="Neutral 2 2" xfId="121" xr:uid="{08B6A77E-E699-4A26-87B8-695AFAFE4F3B}"/>
    <cellStyle name="Normal" xfId="0" builtinId="0"/>
    <cellStyle name="Normal 10" xfId="122" xr:uid="{939BB768-3BFD-4E22-86A9-CD590BD9B7F2}"/>
    <cellStyle name="Normal 11" xfId="123" xr:uid="{2EEF0A56-0C29-48C3-AB4E-663F3D865097}"/>
    <cellStyle name="Normal 12" xfId="124" xr:uid="{BE1A0A61-D551-463D-88F9-A2870E8DB394}"/>
    <cellStyle name="Normal 2" xfId="125" xr:uid="{479D796D-23C8-49A9-B926-81651199CC4E}"/>
    <cellStyle name="Normal 2 2" xfId="126" xr:uid="{B49D1560-145D-40BE-A0D2-463BD580C1FA}"/>
    <cellStyle name="Normal 2 2 2" xfId="127" xr:uid="{1E386848-5867-4B7C-ACB2-E1F8D606FA5A}"/>
    <cellStyle name="Normal 2 3" xfId="128" xr:uid="{4E54EB2C-1A00-4E3C-B138-B0412D9BBDDE}"/>
    <cellStyle name="Normal 3" xfId="129" xr:uid="{372F9484-0647-4894-B450-3A2F4FB20B8F}"/>
    <cellStyle name="Normal 3 2" xfId="130" xr:uid="{2DF95F9E-B1EA-4406-995F-FF36912FAC00}"/>
    <cellStyle name="Normal 3 3" xfId="131" xr:uid="{C12690C3-426C-4D63-8790-1A67B5D6FC43}"/>
    <cellStyle name="Normal 3 4" xfId="132" xr:uid="{C260A13E-61C4-408E-B352-4A89C4C8199D}"/>
    <cellStyle name="Normal 3 5" xfId="133" xr:uid="{C944BC97-E703-4F7C-B8BE-9490E783327D}"/>
    <cellStyle name="Normal 4" xfId="134" xr:uid="{5CF50E1D-6C47-4326-A51B-AEEC9632FA73}"/>
    <cellStyle name="Normal 4 2" xfId="135" xr:uid="{61702ECE-B407-4F8E-B71C-DD48CA7F3CAF}"/>
    <cellStyle name="Normal 4 3" xfId="136" xr:uid="{2094C04A-1BC2-47CD-AF2A-1CCD88605F0C}"/>
    <cellStyle name="Normal 5" xfId="137" xr:uid="{BECD09A1-7337-4CB1-91FB-4609F44769A6}"/>
    <cellStyle name="Normal 5 2" xfId="138" xr:uid="{859CBEAF-512D-446C-9C06-9FD0F20E730E}"/>
    <cellStyle name="Normal 6" xfId="139" xr:uid="{D4050AF7-FA09-407B-BFA0-84BBE29C9949}"/>
    <cellStyle name="Normal 6 2" xfId="140" xr:uid="{EFEC938C-7C74-4B95-B8BE-0543A16A6A90}"/>
    <cellStyle name="Normal 7" xfId="141" xr:uid="{8E4B1921-7EB2-430F-BDAA-4AF2ADCF575E}"/>
    <cellStyle name="Normal 8" xfId="142" xr:uid="{070A1D7C-84C7-4032-BFA9-D2A178A1C53E}"/>
    <cellStyle name="Normal 9" xfId="143" xr:uid="{574EC790-A76E-4C10-B270-A963AD154DB1}"/>
    <cellStyle name="Normal_CLAY MINERALOGY" xfId="144" xr:uid="{515C72B0-634C-4836-8762-24445B2E48FF}"/>
    <cellStyle name="Note" xfId="145" builtinId="10" customBuiltin="1"/>
    <cellStyle name="Note 2" xfId="146" xr:uid="{E953197D-1D40-4654-B9AC-21183222671A}"/>
    <cellStyle name="Note 2 2" xfId="147" xr:uid="{0460D03C-B4F9-4BA2-BA24-38C20EB7B5F0}"/>
    <cellStyle name="Note 2 2 2" xfId="148" xr:uid="{6608E84A-E25F-4D03-9A34-DA0E1CF607D7}"/>
    <cellStyle name="Note 3" xfId="149" xr:uid="{EC76F757-9BB3-47ED-B24B-33416F6D331F}"/>
    <cellStyle name="Note 3 2" xfId="150" xr:uid="{F1B77C31-D084-4CC3-9CFA-1720A0B48965}"/>
    <cellStyle name="Note 3 3" xfId="151" xr:uid="{CEB6F2B6-2BA1-4CED-8E83-8D35145F1858}"/>
    <cellStyle name="Note 4" xfId="152" xr:uid="{F70898F3-4ECB-46AB-94C2-8466FC920E2B}"/>
    <cellStyle name="Note 5" xfId="153" xr:uid="{26754DE8-BB44-44E5-9314-47510E5EEE3F}"/>
    <cellStyle name="Note 6" xfId="154" xr:uid="{FD2053F4-B9AA-4DE7-B05E-477DA0DBAD19}"/>
    <cellStyle name="Output" xfId="155" builtinId="21" customBuiltin="1"/>
    <cellStyle name="Output 2" xfId="156" xr:uid="{A5384B29-74CC-4D36-946E-6CBB85BFA377}"/>
    <cellStyle name="Output 2 2" xfId="157" xr:uid="{BF6884A4-34DF-4837-BA72-9123F1ACC91D}"/>
    <cellStyle name="Percent 2" xfId="158" xr:uid="{58D527FB-CE7D-40D4-9173-FC028D2C1833}"/>
    <cellStyle name="Percent 2 2" xfId="159" xr:uid="{C2B9BAFD-BD6D-43F7-AA1B-AF63CF537EFE}"/>
    <cellStyle name="Percent 3" xfId="160" xr:uid="{2108965B-1A8D-4BB1-830C-7B0D66580F9B}"/>
    <cellStyle name="Percent 4" xfId="161" xr:uid="{3D5C27A0-A2D7-45E4-B8EE-713940166886}"/>
    <cellStyle name="Style 1" xfId="162" xr:uid="{F24AD737-0104-4EB0-8F25-50FC5A0D45ED}"/>
    <cellStyle name="Title" xfId="163" builtinId="15" customBuiltin="1"/>
    <cellStyle name="Title 2" xfId="164" xr:uid="{BBE1563E-F440-4EA1-9ACD-4D3B8531CE7D}"/>
    <cellStyle name="Title 2 2" xfId="165" xr:uid="{41D078D0-ADDA-4F8C-A5C7-0E60FE8101B1}"/>
    <cellStyle name="Total" xfId="166" builtinId="25" customBuiltin="1"/>
    <cellStyle name="Total 2" xfId="167" xr:uid="{5FBD59BE-7763-4D4A-8F09-CDBC8E075480}"/>
    <cellStyle name="Total 2 2" xfId="168" xr:uid="{57BF5066-C3E5-4889-9010-161945B42D15}"/>
    <cellStyle name="Warning Text" xfId="169" builtinId="11" customBuiltin="1"/>
    <cellStyle name="Warning Text 2" xfId="170" xr:uid="{22BA56F3-82CD-40AA-BF4B-F28A464356D9}"/>
    <cellStyle name="Warning Text 2 2" xfId="171" xr:uid="{869638D6-EA15-4EDA-9FA8-C3BC500BA9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325F-0361-4121-B84C-8023C6CBFAC5}">
  <dimension ref="A1:AB1524"/>
  <sheetViews>
    <sheetView tabSelected="1" zoomScaleNormal="100" workbookViewId="0">
      <pane ySplit="1" topLeftCell="A1104" activePane="bottomLeft" state="frozen"/>
      <selection pane="bottomLeft" activeCell="E1139" sqref="E1139"/>
    </sheetView>
  </sheetViews>
  <sheetFormatPr defaultColWidth="0" defaultRowHeight="12.5"/>
  <cols>
    <col min="1" max="1" width="13.453125" style="12" customWidth="1"/>
    <col min="2" max="2" width="20.81640625" style="9" bestFit="1" customWidth="1"/>
    <col min="3" max="3" width="5.81640625" style="2" bestFit="1" customWidth="1"/>
    <col min="4" max="4" width="9.81640625" style="8" bestFit="1" customWidth="1"/>
    <col min="5" max="5" width="12.7265625" style="8" bestFit="1" customWidth="1"/>
    <col min="6" max="6" width="6.7265625" style="8" bestFit="1" customWidth="1"/>
    <col min="7" max="7" width="10.7265625" style="8" bestFit="1" customWidth="1"/>
    <col min="8" max="8" width="9" style="8" bestFit="1" customWidth="1"/>
    <col min="9" max="9" width="10.7265625" style="8" bestFit="1" customWidth="1"/>
    <col min="10" max="10" width="6.26953125" style="2" bestFit="1" customWidth="1"/>
    <col min="11" max="11" width="8.1796875" style="9" bestFit="1" customWidth="1"/>
    <col min="12" max="12" width="10.7265625" style="9" customWidth="1"/>
    <col min="13" max="13" width="12.54296875" style="9" customWidth="1"/>
    <col min="14" max="14" width="12.26953125" style="9" bestFit="1" customWidth="1"/>
    <col min="15" max="15" width="11.26953125" style="9" bestFit="1" customWidth="1"/>
    <col min="16" max="16384" width="0" style="13" hidden="1"/>
  </cols>
  <sheetData>
    <row r="1" spans="1:15" s="26" customFormat="1" ht="28.5" customHeight="1">
      <c r="A1" s="24" t="s">
        <v>2</v>
      </c>
      <c r="B1" s="56" t="s">
        <v>134</v>
      </c>
      <c r="C1" s="1" t="s">
        <v>0</v>
      </c>
      <c r="D1" s="56" t="s">
        <v>363</v>
      </c>
      <c r="E1" s="56" t="s">
        <v>362</v>
      </c>
      <c r="F1" s="56" t="s">
        <v>364</v>
      </c>
      <c r="G1" s="56" t="s">
        <v>365</v>
      </c>
      <c r="H1" s="56" t="s">
        <v>366</v>
      </c>
      <c r="I1" s="56" t="s">
        <v>367</v>
      </c>
      <c r="J1" s="1" t="s">
        <v>132</v>
      </c>
      <c r="K1" s="25" t="s">
        <v>133</v>
      </c>
      <c r="L1" s="25" t="s">
        <v>135</v>
      </c>
      <c r="M1" s="25" t="s">
        <v>1</v>
      </c>
      <c r="N1" s="25" t="s">
        <v>136</v>
      </c>
      <c r="O1" s="25" t="s">
        <v>137</v>
      </c>
    </row>
    <row r="2" spans="1:15">
      <c r="A2" s="35" t="s">
        <v>141</v>
      </c>
      <c r="B2" s="54" t="s">
        <v>139</v>
      </c>
      <c r="C2" s="2">
        <v>31</v>
      </c>
      <c r="D2" s="19"/>
      <c r="E2" s="19">
        <v>11.114841048709254</v>
      </c>
      <c r="F2" s="19"/>
      <c r="G2" s="19">
        <v>58.612239417234548</v>
      </c>
      <c r="H2" s="19"/>
      <c r="I2" s="19">
        <v>30.272919534056197</v>
      </c>
      <c r="J2" s="3"/>
      <c r="K2" s="19">
        <v>272</v>
      </c>
      <c r="L2" s="19">
        <v>313</v>
      </c>
      <c r="M2" s="9" t="s">
        <v>19</v>
      </c>
    </row>
    <row r="3" spans="1:15">
      <c r="A3" s="35" t="s">
        <v>141</v>
      </c>
      <c r="B3" s="54" t="s">
        <v>139</v>
      </c>
      <c r="C3" s="2">
        <v>38</v>
      </c>
      <c r="D3" s="19"/>
      <c r="E3" s="19">
        <v>10.841396287052547</v>
      </c>
      <c r="F3" s="19"/>
      <c r="G3" s="19">
        <v>58.942186057642999</v>
      </c>
      <c r="H3" s="19"/>
      <c r="I3" s="19">
        <v>30.216417655304461</v>
      </c>
      <c r="J3" s="3"/>
      <c r="K3" s="19">
        <v>182</v>
      </c>
      <c r="L3" s="19">
        <v>158</v>
      </c>
      <c r="M3" s="9" t="s">
        <v>19</v>
      </c>
    </row>
    <row r="4" spans="1:15">
      <c r="A4" s="35" t="s">
        <v>141</v>
      </c>
      <c r="B4" s="54" t="s">
        <v>139</v>
      </c>
      <c r="C4" s="2">
        <v>47</v>
      </c>
      <c r="D4" s="19"/>
      <c r="E4" s="19">
        <v>33.489413680781752</v>
      </c>
      <c r="F4" s="19"/>
      <c r="G4" s="19">
        <v>40.920195439739416</v>
      </c>
      <c r="H4" s="19"/>
      <c r="I4" s="19">
        <v>25.590390879478832</v>
      </c>
      <c r="J4" s="3"/>
      <c r="K4" s="19">
        <v>107</v>
      </c>
      <c r="L4" s="19">
        <v>125</v>
      </c>
      <c r="M4" s="9" t="s">
        <v>19</v>
      </c>
    </row>
    <row r="5" spans="1:15">
      <c r="A5" s="35" t="s">
        <v>141</v>
      </c>
      <c r="B5" s="54" t="s">
        <v>139</v>
      </c>
      <c r="C5" s="2">
        <v>50</v>
      </c>
      <c r="D5" s="19"/>
      <c r="E5" s="19">
        <v>33.582189487780376</v>
      </c>
      <c r="F5" s="19"/>
      <c r="G5" s="19">
        <v>38.366253766320725</v>
      </c>
      <c r="H5" s="19"/>
      <c r="I5" s="19">
        <v>28.0515567458989</v>
      </c>
      <c r="J5" s="3"/>
      <c r="K5" s="19">
        <v>192</v>
      </c>
      <c r="L5" s="19">
        <v>196</v>
      </c>
      <c r="M5" s="9" t="s">
        <v>19</v>
      </c>
    </row>
    <row r="6" spans="1:15">
      <c r="A6" s="35" t="s">
        <v>141</v>
      </c>
      <c r="B6" s="54" t="s">
        <v>139</v>
      </c>
      <c r="C6" s="2">
        <v>52</v>
      </c>
      <c r="D6" s="19"/>
      <c r="E6" s="19">
        <v>9.6771929824561376</v>
      </c>
      <c r="F6" s="19"/>
      <c r="G6" s="19">
        <v>62.596491228070171</v>
      </c>
      <c r="H6" s="19"/>
      <c r="I6" s="19">
        <v>27.726315789473688</v>
      </c>
      <c r="J6" s="3"/>
      <c r="K6" s="19">
        <v>224</v>
      </c>
      <c r="L6" s="19">
        <v>236</v>
      </c>
      <c r="M6" s="9" t="s">
        <v>19</v>
      </c>
    </row>
    <row r="7" spans="1:15">
      <c r="A7" s="35" t="s">
        <v>141</v>
      </c>
      <c r="B7" s="54" t="s">
        <v>139</v>
      </c>
      <c r="C7" s="2">
        <v>55</v>
      </c>
      <c r="D7" s="19"/>
      <c r="E7" s="19">
        <v>30.324717347443752</v>
      </c>
      <c r="F7" s="19"/>
      <c r="G7" s="19">
        <v>41.341505196238906</v>
      </c>
      <c r="H7" s="19"/>
      <c r="I7" s="19">
        <v>28.333777456317332</v>
      </c>
      <c r="J7" s="3"/>
      <c r="K7" s="19">
        <v>149</v>
      </c>
      <c r="L7" s="19">
        <v>160</v>
      </c>
      <c r="M7" s="9" t="s">
        <v>19</v>
      </c>
    </row>
    <row r="8" spans="1:15">
      <c r="A8" s="35" t="s">
        <v>141</v>
      </c>
      <c r="B8" s="54" t="s">
        <v>139</v>
      </c>
      <c r="C8" s="2">
        <v>56.5</v>
      </c>
      <c r="D8" s="19"/>
      <c r="E8" s="19">
        <v>31.51139358239033</v>
      </c>
      <c r="F8" s="19"/>
      <c r="G8" s="19">
        <v>28.894745000775075</v>
      </c>
      <c r="H8" s="19"/>
      <c r="I8" s="19">
        <v>39.593861416834606</v>
      </c>
      <c r="J8" s="3"/>
      <c r="K8" s="19">
        <v>107</v>
      </c>
      <c r="L8" s="19">
        <v>102</v>
      </c>
      <c r="M8" s="9" t="s">
        <v>19</v>
      </c>
    </row>
    <row r="9" spans="1:15">
      <c r="A9" s="35" t="s">
        <v>141</v>
      </c>
      <c r="B9" s="54" t="s">
        <v>139</v>
      </c>
      <c r="C9" s="2">
        <v>58</v>
      </c>
      <c r="D9" s="19"/>
      <c r="E9" s="19">
        <v>35.220897615708274</v>
      </c>
      <c r="F9" s="19"/>
      <c r="G9" s="19">
        <v>30.855539971949508</v>
      </c>
      <c r="H9" s="19"/>
      <c r="I9" s="19">
        <v>33.923562412342214</v>
      </c>
      <c r="J9" s="3"/>
      <c r="K9" s="19">
        <v>95</v>
      </c>
      <c r="L9" s="19">
        <v>69</v>
      </c>
      <c r="M9" s="9" t="s">
        <v>19</v>
      </c>
    </row>
    <row r="10" spans="1:15">
      <c r="A10" s="35" t="s">
        <v>141</v>
      </c>
      <c r="B10" s="54" t="s">
        <v>139</v>
      </c>
      <c r="C10" s="2">
        <v>59</v>
      </c>
      <c r="D10" s="19"/>
      <c r="E10" s="19">
        <v>27.683615819209038</v>
      </c>
      <c r="F10" s="19"/>
      <c r="G10" s="19">
        <v>20.544427324088343</v>
      </c>
      <c r="H10" s="19"/>
      <c r="I10" s="19">
        <v>51.771956856702616</v>
      </c>
      <c r="J10" s="3"/>
      <c r="K10" s="19">
        <v>50</v>
      </c>
      <c r="L10" s="19">
        <v>25</v>
      </c>
      <c r="M10" s="9" t="s">
        <v>19</v>
      </c>
    </row>
    <row r="11" spans="1:15" ht="12.75" customHeight="1">
      <c r="A11" s="35" t="s">
        <v>141</v>
      </c>
      <c r="B11" s="54" t="s">
        <v>139</v>
      </c>
      <c r="C11" s="2">
        <v>60.5</v>
      </c>
      <c r="D11" s="19"/>
      <c r="E11" s="19">
        <v>4.9531502423263323</v>
      </c>
      <c r="F11" s="19"/>
      <c r="G11" s="19">
        <v>44.071082390953151</v>
      </c>
      <c r="H11" s="19"/>
      <c r="I11" s="19">
        <v>50.975767366720518</v>
      </c>
      <c r="J11" s="3"/>
      <c r="K11" s="19">
        <v>27</v>
      </c>
      <c r="L11" s="19">
        <v>123</v>
      </c>
      <c r="M11" s="9" t="s">
        <v>19</v>
      </c>
    </row>
    <row r="12" spans="1:15" ht="12.75" customHeight="1">
      <c r="A12" s="75" t="s">
        <v>248</v>
      </c>
      <c r="B12" s="47" t="s">
        <v>249</v>
      </c>
      <c r="C12" s="72">
        <v>30</v>
      </c>
      <c r="D12" s="53"/>
      <c r="E12" s="53">
        <v>12</v>
      </c>
      <c r="F12" s="53"/>
      <c r="G12" s="53">
        <v>55</v>
      </c>
      <c r="I12" s="53">
        <v>33</v>
      </c>
      <c r="J12" s="50"/>
      <c r="K12" s="47"/>
      <c r="L12" s="47"/>
      <c r="M12" s="51" t="s">
        <v>19</v>
      </c>
      <c r="N12" s="47"/>
      <c r="O12" s="46"/>
    </row>
    <row r="13" spans="1:15" ht="12.75" customHeight="1">
      <c r="A13" s="75" t="s">
        <v>246</v>
      </c>
      <c r="B13" s="47" t="s">
        <v>247</v>
      </c>
      <c r="C13" s="72">
        <v>30</v>
      </c>
      <c r="D13" s="53"/>
      <c r="E13" s="53">
        <v>10</v>
      </c>
      <c r="F13" s="53"/>
      <c r="G13" s="53">
        <v>62</v>
      </c>
      <c r="I13" s="53">
        <v>28</v>
      </c>
      <c r="J13" s="50"/>
      <c r="K13" s="47"/>
      <c r="L13" s="47"/>
      <c r="M13" s="51" t="s">
        <v>19</v>
      </c>
      <c r="N13" s="47"/>
      <c r="O13" s="46"/>
    </row>
    <row r="14" spans="1:15" ht="12.75" customHeight="1">
      <c r="A14" s="33" t="s">
        <v>150</v>
      </c>
      <c r="B14" s="54" t="s">
        <v>85</v>
      </c>
      <c r="C14" s="2">
        <v>36</v>
      </c>
      <c r="D14" s="57">
        <v>78</v>
      </c>
      <c r="E14" s="8">
        <f t="shared" ref="E14:E45" si="0">D14*0.8593-11.426</f>
        <v>55.599399999999989</v>
      </c>
      <c r="F14" s="57">
        <v>14</v>
      </c>
      <c r="G14" s="57">
        <f t="shared" ref="G14:G45" si="1">F14*0.9117+16.166</f>
        <v>28.9298</v>
      </c>
      <c r="H14" s="57">
        <v>7</v>
      </c>
      <c r="I14" s="8">
        <f t="shared" ref="I14:I45" si="2">100-E14-G14</f>
        <v>15.470800000000011</v>
      </c>
      <c r="J14" s="3"/>
      <c r="K14" s="3"/>
      <c r="M14" s="9" t="s">
        <v>5</v>
      </c>
    </row>
    <row r="15" spans="1:15" ht="12.75" customHeight="1">
      <c r="A15" s="33" t="s">
        <v>150</v>
      </c>
      <c r="B15" s="54" t="s">
        <v>85</v>
      </c>
      <c r="C15" s="2">
        <v>66</v>
      </c>
      <c r="D15" s="57">
        <v>55</v>
      </c>
      <c r="E15" s="8">
        <f t="shared" si="0"/>
        <v>35.835499999999996</v>
      </c>
      <c r="F15" s="57">
        <v>28</v>
      </c>
      <c r="G15" s="57">
        <f t="shared" si="1"/>
        <v>41.693600000000004</v>
      </c>
      <c r="H15" s="57">
        <v>16</v>
      </c>
      <c r="I15" s="8">
        <f t="shared" si="2"/>
        <v>22.4709</v>
      </c>
      <c r="J15" s="3"/>
      <c r="K15" s="3"/>
      <c r="M15" s="9" t="s">
        <v>5</v>
      </c>
    </row>
    <row r="16" spans="1:15" ht="12.75" customHeight="1">
      <c r="A16" s="33" t="s">
        <v>150</v>
      </c>
      <c r="B16" s="54" t="s">
        <v>85</v>
      </c>
      <c r="C16" s="2">
        <v>71</v>
      </c>
      <c r="D16" s="57">
        <v>59</v>
      </c>
      <c r="E16" s="8">
        <f t="shared" si="0"/>
        <v>39.272699999999993</v>
      </c>
      <c r="F16" s="57">
        <v>25</v>
      </c>
      <c r="G16" s="57">
        <f t="shared" si="1"/>
        <v>38.958500000000001</v>
      </c>
      <c r="H16" s="57">
        <v>15</v>
      </c>
      <c r="I16" s="8">
        <f t="shared" si="2"/>
        <v>21.768800000000006</v>
      </c>
      <c r="J16" s="3"/>
      <c r="K16" s="3"/>
      <c r="M16" s="9" t="s">
        <v>5</v>
      </c>
    </row>
    <row r="17" spans="1:13" ht="12.75" customHeight="1">
      <c r="A17" s="33" t="s">
        <v>150</v>
      </c>
      <c r="B17" s="54" t="s">
        <v>85</v>
      </c>
      <c r="C17" s="2">
        <v>90</v>
      </c>
      <c r="D17" s="57">
        <v>61</v>
      </c>
      <c r="E17" s="8">
        <f t="shared" si="0"/>
        <v>40.991299999999995</v>
      </c>
      <c r="F17" s="57">
        <v>22</v>
      </c>
      <c r="G17" s="57">
        <f t="shared" si="1"/>
        <v>36.223399999999998</v>
      </c>
      <c r="H17" s="57">
        <v>16</v>
      </c>
      <c r="I17" s="8">
        <f t="shared" si="2"/>
        <v>22.785300000000007</v>
      </c>
      <c r="J17" s="3"/>
      <c r="K17" s="3"/>
      <c r="M17" s="9" t="s">
        <v>5</v>
      </c>
    </row>
    <row r="18" spans="1:13" ht="12.75" customHeight="1">
      <c r="A18" s="33" t="s">
        <v>150</v>
      </c>
      <c r="B18" s="54" t="s">
        <v>85</v>
      </c>
      <c r="C18" s="2">
        <v>105</v>
      </c>
      <c r="D18" s="57">
        <v>46</v>
      </c>
      <c r="E18" s="8">
        <f t="shared" si="0"/>
        <v>28.101799999999997</v>
      </c>
      <c r="F18" s="57">
        <v>31</v>
      </c>
      <c r="G18" s="57">
        <f t="shared" si="1"/>
        <v>44.428699999999999</v>
      </c>
      <c r="H18" s="57">
        <v>23</v>
      </c>
      <c r="I18" s="8">
        <f t="shared" si="2"/>
        <v>27.469500000000004</v>
      </c>
      <c r="J18" s="3"/>
      <c r="K18" s="3"/>
      <c r="M18" s="9" t="s">
        <v>5</v>
      </c>
    </row>
    <row r="19" spans="1:13" ht="12.75" customHeight="1">
      <c r="A19" s="33" t="s">
        <v>148</v>
      </c>
      <c r="B19" s="9" t="s">
        <v>87</v>
      </c>
      <c r="C19" s="2">
        <v>1</v>
      </c>
      <c r="D19" s="57">
        <v>54</v>
      </c>
      <c r="E19" s="8">
        <f t="shared" si="0"/>
        <v>34.976199999999999</v>
      </c>
      <c r="F19" s="57">
        <v>29</v>
      </c>
      <c r="G19" s="57">
        <f t="shared" si="1"/>
        <v>42.6053</v>
      </c>
      <c r="H19" s="57">
        <v>16</v>
      </c>
      <c r="I19" s="8">
        <f t="shared" si="2"/>
        <v>22.418499999999995</v>
      </c>
      <c r="J19" s="3"/>
      <c r="K19" s="3"/>
      <c r="M19" s="9" t="s">
        <v>5</v>
      </c>
    </row>
    <row r="20" spans="1:13" ht="12.75" customHeight="1">
      <c r="A20" s="33" t="s">
        <v>148</v>
      </c>
      <c r="B20" s="9" t="s">
        <v>87</v>
      </c>
      <c r="C20" s="2">
        <v>3</v>
      </c>
      <c r="D20" s="57">
        <v>71</v>
      </c>
      <c r="E20" s="8">
        <f t="shared" si="0"/>
        <v>49.584299999999992</v>
      </c>
      <c r="F20" s="57">
        <v>19</v>
      </c>
      <c r="G20" s="57">
        <f t="shared" si="1"/>
        <v>33.488299999999995</v>
      </c>
      <c r="H20" s="57">
        <v>9</v>
      </c>
      <c r="I20" s="8">
        <f t="shared" si="2"/>
        <v>16.927400000000013</v>
      </c>
      <c r="J20" s="3"/>
      <c r="K20" s="3"/>
      <c r="M20" s="9" t="s">
        <v>5</v>
      </c>
    </row>
    <row r="21" spans="1:13" ht="12.75" customHeight="1">
      <c r="A21" s="33" t="s">
        <v>148</v>
      </c>
      <c r="B21" s="9" t="s">
        <v>87</v>
      </c>
      <c r="C21" s="2">
        <v>5</v>
      </c>
      <c r="D21" s="57">
        <v>78</v>
      </c>
      <c r="E21" s="8">
        <f t="shared" si="0"/>
        <v>55.599399999999989</v>
      </c>
      <c r="F21" s="57">
        <v>15</v>
      </c>
      <c r="G21" s="57">
        <f t="shared" si="1"/>
        <v>29.8415</v>
      </c>
      <c r="H21" s="57">
        <v>6</v>
      </c>
      <c r="I21" s="8">
        <f t="shared" si="2"/>
        <v>14.559100000000011</v>
      </c>
      <c r="J21" s="3"/>
      <c r="K21" s="3"/>
      <c r="M21" s="9" t="s">
        <v>5</v>
      </c>
    </row>
    <row r="22" spans="1:13" ht="12.75" customHeight="1">
      <c r="A22" s="33" t="s">
        <v>148</v>
      </c>
      <c r="B22" s="9" t="s">
        <v>87</v>
      </c>
      <c r="C22" s="2">
        <v>7</v>
      </c>
      <c r="D22" s="57">
        <v>78</v>
      </c>
      <c r="E22" s="8">
        <f t="shared" si="0"/>
        <v>55.599399999999989</v>
      </c>
      <c r="F22" s="57">
        <v>14</v>
      </c>
      <c r="G22" s="57">
        <f t="shared" si="1"/>
        <v>28.9298</v>
      </c>
      <c r="H22" s="57">
        <v>7</v>
      </c>
      <c r="I22" s="8">
        <f t="shared" si="2"/>
        <v>15.470800000000011</v>
      </c>
      <c r="J22" s="3"/>
      <c r="K22" s="3"/>
      <c r="M22" s="9" t="s">
        <v>5</v>
      </c>
    </row>
    <row r="23" spans="1:13" ht="12.75" customHeight="1">
      <c r="A23" s="33" t="s">
        <v>148</v>
      </c>
      <c r="B23" s="9" t="s">
        <v>87</v>
      </c>
      <c r="C23" s="2">
        <v>10</v>
      </c>
      <c r="D23" s="57">
        <v>66</v>
      </c>
      <c r="E23" s="8">
        <f t="shared" si="0"/>
        <v>45.287799999999997</v>
      </c>
      <c r="F23" s="57">
        <v>19</v>
      </c>
      <c r="G23" s="57">
        <f t="shared" si="1"/>
        <v>33.488299999999995</v>
      </c>
      <c r="H23" s="57">
        <v>14</v>
      </c>
      <c r="I23" s="8">
        <f t="shared" si="2"/>
        <v>21.223900000000008</v>
      </c>
      <c r="J23" s="3"/>
      <c r="K23" s="3"/>
      <c r="M23" s="9" t="s">
        <v>5</v>
      </c>
    </row>
    <row r="24" spans="1:13" ht="12.75" customHeight="1">
      <c r="A24" s="33" t="s">
        <v>148</v>
      </c>
      <c r="B24" s="9" t="s">
        <v>87</v>
      </c>
      <c r="C24" s="2">
        <v>12</v>
      </c>
      <c r="D24" s="57">
        <v>68</v>
      </c>
      <c r="E24" s="8">
        <f t="shared" si="0"/>
        <v>47.006399999999992</v>
      </c>
      <c r="F24" s="57">
        <v>20</v>
      </c>
      <c r="G24" s="57">
        <f t="shared" si="1"/>
        <v>34.4</v>
      </c>
      <c r="H24" s="57">
        <v>11</v>
      </c>
      <c r="I24" s="8">
        <f t="shared" si="2"/>
        <v>18.593600000000009</v>
      </c>
      <c r="J24" s="3"/>
      <c r="K24" s="3"/>
      <c r="M24" s="9" t="s">
        <v>5</v>
      </c>
    </row>
    <row r="25" spans="1:13" ht="12.75" customHeight="1">
      <c r="A25" s="33" t="s">
        <v>148</v>
      </c>
      <c r="B25" s="9" t="s">
        <v>87</v>
      </c>
      <c r="C25" s="2">
        <v>14</v>
      </c>
      <c r="D25" s="57">
        <v>75</v>
      </c>
      <c r="E25" s="8">
        <f t="shared" si="0"/>
        <v>53.021499999999989</v>
      </c>
      <c r="F25" s="57">
        <v>16</v>
      </c>
      <c r="G25" s="57">
        <f t="shared" si="1"/>
        <v>30.7532</v>
      </c>
      <c r="H25" s="57">
        <v>9</v>
      </c>
      <c r="I25" s="8">
        <f t="shared" si="2"/>
        <v>16.225300000000011</v>
      </c>
      <c r="J25" s="3"/>
      <c r="K25" s="3"/>
      <c r="M25" s="9" t="s">
        <v>5</v>
      </c>
    </row>
    <row r="26" spans="1:13" ht="12.75" customHeight="1">
      <c r="A26" s="33" t="s">
        <v>148</v>
      </c>
      <c r="B26" s="9" t="s">
        <v>87</v>
      </c>
      <c r="C26" s="2">
        <v>17</v>
      </c>
      <c r="D26" s="57">
        <v>73</v>
      </c>
      <c r="E26" s="8">
        <f t="shared" si="0"/>
        <v>51.302899999999994</v>
      </c>
      <c r="F26" s="57">
        <v>17</v>
      </c>
      <c r="G26" s="57">
        <f t="shared" si="1"/>
        <v>31.664899999999999</v>
      </c>
      <c r="H26" s="57">
        <v>10</v>
      </c>
      <c r="I26" s="8">
        <f t="shared" si="2"/>
        <v>17.032200000000007</v>
      </c>
      <c r="J26" s="3"/>
      <c r="K26" s="3"/>
      <c r="M26" s="9" t="s">
        <v>5</v>
      </c>
    </row>
    <row r="27" spans="1:13" ht="12.75" customHeight="1">
      <c r="A27" s="33" t="s">
        <v>148</v>
      </c>
      <c r="B27" s="9" t="s">
        <v>87</v>
      </c>
      <c r="C27" s="2">
        <v>18</v>
      </c>
      <c r="D27" s="57">
        <v>69</v>
      </c>
      <c r="E27" s="8">
        <f t="shared" si="0"/>
        <v>47.865699999999997</v>
      </c>
      <c r="F27" s="57">
        <v>21</v>
      </c>
      <c r="G27" s="57">
        <f t="shared" si="1"/>
        <v>35.311700000000002</v>
      </c>
      <c r="H27" s="57">
        <v>9</v>
      </c>
      <c r="I27" s="8">
        <f t="shared" si="2"/>
        <v>16.822600000000001</v>
      </c>
      <c r="J27" s="3"/>
      <c r="K27" s="3"/>
      <c r="M27" s="9" t="s">
        <v>5</v>
      </c>
    </row>
    <row r="28" spans="1:13" ht="12.75" customHeight="1">
      <c r="A28" s="33" t="s">
        <v>148</v>
      </c>
      <c r="B28" s="9" t="s">
        <v>87</v>
      </c>
      <c r="C28" s="2">
        <v>19.2</v>
      </c>
      <c r="D28" s="57">
        <v>72</v>
      </c>
      <c r="E28" s="8">
        <f t="shared" si="0"/>
        <v>50.443599999999996</v>
      </c>
      <c r="F28" s="57">
        <v>19</v>
      </c>
      <c r="G28" s="57">
        <f t="shared" si="1"/>
        <v>33.488299999999995</v>
      </c>
      <c r="H28" s="57">
        <v>9</v>
      </c>
      <c r="I28" s="8">
        <f t="shared" si="2"/>
        <v>16.068100000000008</v>
      </c>
      <c r="J28" s="3"/>
      <c r="K28" s="3"/>
      <c r="M28" s="9" t="s">
        <v>5</v>
      </c>
    </row>
    <row r="29" spans="1:13" ht="12.75" customHeight="1">
      <c r="A29" s="33" t="s">
        <v>148</v>
      </c>
      <c r="B29" s="9" t="s">
        <v>87</v>
      </c>
      <c r="C29" s="2">
        <v>20.399999999999999</v>
      </c>
      <c r="D29" s="57">
        <v>33</v>
      </c>
      <c r="E29" s="8">
        <f t="shared" si="0"/>
        <v>16.930900000000001</v>
      </c>
      <c r="F29" s="57">
        <v>60</v>
      </c>
      <c r="G29" s="57">
        <f t="shared" si="1"/>
        <v>70.867999999999995</v>
      </c>
      <c r="H29" s="57">
        <v>6</v>
      </c>
      <c r="I29" s="8">
        <f t="shared" si="2"/>
        <v>12.201099999999997</v>
      </c>
      <c r="J29" s="3"/>
      <c r="K29" s="3"/>
      <c r="M29" s="9" t="s">
        <v>5</v>
      </c>
    </row>
    <row r="30" spans="1:13" ht="12.75" customHeight="1">
      <c r="A30" s="33" t="s">
        <v>148</v>
      </c>
      <c r="B30" s="9" t="s">
        <v>87</v>
      </c>
      <c r="C30" s="2">
        <v>21.9</v>
      </c>
      <c r="D30" s="57">
        <v>64</v>
      </c>
      <c r="E30" s="8">
        <f t="shared" si="0"/>
        <v>43.569199999999995</v>
      </c>
      <c r="F30" s="57">
        <v>21</v>
      </c>
      <c r="G30" s="57">
        <f t="shared" si="1"/>
        <v>35.311700000000002</v>
      </c>
      <c r="H30" s="57">
        <v>14</v>
      </c>
      <c r="I30" s="8">
        <f t="shared" si="2"/>
        <v>21.119100000000003</v>
      </c>
      <c r="J30" s="3"/>
      <c r="K30" s="3"/>
      <c r="M30" s="9" t="s">
        <v>5</v>
      </c>
    </row>
    <row r="31" spans="1:13" ht="12.75" customHeight="1">
      <c r="A31" s="33" t="s">
        <v>148</v>
      </c>
      <c r="B31" s="9" t="s">
        <v>87</v>
      </c>
      <c r="C31" s="2">
        <v>23.5</v>
      </c>
      <c r="D31" s="57">
        <v>65</v>
      </c>
      <c r="E31" s="8">
        <f t="shared" si="0"/>
        <v>44.428499999999993</v>
      </c>
      <c r="F31" s="57">
        <v>22</v>
      </c>
      <c r="G31" s="57">
        <f t="shared" si="1"/>
        <v>36.223399999999998</v>
      </c>
      <c r="H31" s="57">
        <v>13</v>
      </c>
      <c r="I31" s="8">
        <f t="shared" si="2"/>
        <v>19.348100000000009</v>
      </c>
      <c r="J31" s="3"/>
      <c r="K31" s="3"/>
      <c r="M31" s="9" t="s">
        <v>5</v>
      </c>
    </row>
    <row r="32" spans="1:13" ht="12.75" customHeight="1">
      <c r="A32" s="33" t="s">
        <v>148</v>
      </c>
      <c r="B32" s="9" t="s">
        <v>87</v>
      </c>
      <c r="C32" s="2">
        <v>25.5</v>
      </c>
      <c r="D32" s="57">
        <v>62</v>
      </c>
      <c r="E32" s="8">
        <f t="shared" si="0"/>
        <v>41.850599999999993</v>
      </c>
      <c r="F32" s="57">
        <v>24</v>
      </c>
      <c r="G32" s="57">
        <f t="shared" si="1"/>
        <v>38.046800000000005</v>
      </c>
      <c r="H32" s="57">
        <v>13</v>
      </c>
      <c r="I32" s="8">
        <f t="shared" si="2"/>
        <v>20.102600000000002</v>
      </c>
      <c r="J32" s="3"/>
      <c r="K32" s="3"/>
      <c r="M32" s="9" t="s">
        <v>5</v>
      </c>
    </row>
    <row r="33" spans="1:15" ht="12.75" customHeight="1">
      <c r="A33" s="33" t="s">
        <v>148</v>
      </c>
      <c r="B33" s="9" t="s">
        <v>87</v>
      </c>
      <c r="C33" s="2">
        <v>27.2</v>
      </c>
      <c r="D33" s="57">
        <v>62</v>
      </c>
      <c r="E33" s="8">
        <f t="shared" si="0"/>
        <v>41.850599999999993</v>
      </c>
      <c r="F33" s="57">
        <v>26</v>
      </c>
      <c r="G33" s="57">
        <f t="shared" si="1"/>
        <v>39.870199999999997</v>
      </c>
      <c r="H33" s="57">
        <v>12</v>
      </c>
      <c r="I33" s="8">
        <f t="shared" si="2"/>
        <v>18.27920000000001</v>
      </c>
      <c r="J33" s="3"/>
      <c r="K33" s="3"/>
      <c r="M33" s="9" t="s">
        <v>5</v>
      </c>
    </row>
    <row r="34" spans="1:15" ht="12.75" customHeight="1">
      <c r="A34" s="33" t="s">
        <v>148</v>
      </c>
      <c r="B34" s="9" t="s">
        <v>87</v>
      </c>
      <c r="C34" s="2">
        <v>28.3</v>
      </c>
      <c r="D34" s="57">
        <v>58</v>
      </c>
      <c r="E34" s="8">
        <f t="shared" si="0"/>
        <v>38.413399999999996</v>
      </c>
      <c r="F34" s="57">
        <v>30</v>
      </c>
      <c r="G34" s="57">
        <f t="shared" si="1"/>
        <v>43.516999999999996</v>
      </c>
      <c r="H34" s="57">
        <v>11</v>
      </c>
      <c r="I34" s="8">
        <f t="shared" si="2"/>
        <v>18.069600000000008</v>
      </c>
      <c r="J34" s="3"/>
      <c r="K34" s="3"/>
      <c r="M34" s="9" t="s">
        <v>5</v>
      </c>
      <c r="N34" s="60"/>
      <c r="O34" s="60"/>
    </row>
    <row r="35" spans="1:15" ht="12.75" customHeight="1">
      <c r="A35" s="33" t="s">
        <v>148</v>
      </c>
      <c r="B35" s="9" t="s">
        <v>87</v>
      </c>
      <c r="C35" s="2">
        <v>28.6</v>
      </c>
      <c r="D35" s="57">
        <v>61</v>
      </c>
      <c r="E35" s="8">
        <f t="shared" si="0"/>
        <v>40.991299999999995</v>
      </c>
      <c r="F35" s="57">
        <v>24</v>
      </c>
      <c r="G35" s="57">
        <f t="shared" si="1"/>
        <v>38.046800000000005</v>
      </c>
      <c r="H35" s="57">
        <v>14</v>
      </c>
      <c r="I35" s="8">
        <f t="shared" si="2"/>
        <v>20.9619</v>
      </c>
      <c r="J35" s="3"/>
      <c r="K35" s="3"/>
      <c r="M35" s="9" t="s">
        <v>5</v>
      </c>
      <c r="N35" s="60"/>
      <c r="O35" s="60"/>
    </row>
    <row r="36" spans="1:15" ht="12.75" customHeight="1">
      <c r="A36" s="33" t="s">
        <v>148</v>
      </c>
      <c r="B36" s="9" t="s">
        <v>87</v>
      </c>
      <c r="C36" s="2">
        <v>30.1</v>
      </c>
      <c r="D36" s="57">
        <v>60</v>
      </c>
      <c r="E36" s="8">
        <f t="shared" si="0"/>
        <v>40.131999999999998</v>
      </c>
      <c r="F36" s="57">
        <v>27</v>
      </c>
      <c r="G36" s="57">
        <f t="shared" si="1"/>
        <v>40.7819</v>
      </c>
      <c r="H36" s="57">
        <v>12</v>
      </c>
      <c r="I36" s="8">
        <f t="shared" si="2"/>
        <v>19.086100000000002</v>
      </c>
      <c r="J36" s="3"/>
      <c r="K36" s="3"/>
      <c r="M36" s="9" t="s">
        <v>5</v>
      </c>
      <c r="N36" s="60"/>
      <c r="O36" s="60"/>
    </row>
    <row r="37" spans="1:15" ht="12.75" customHeight="1">
      <c r="A37" s="33" t="s">
        <v>148</v>
      </c>
      <c r="B37" s="9" t="s">
        <v>87</v>
      </c>
      <c r="C37" s="2">
        <v>31.9</v>
      </c>
      <c r="D37" s="57">
        <v>64</v>
      </c>
      <c r="E37" s="8">
        <f t="shared" si="0"/>
        <v>43.569199999999995</v>
      </c>
      <c r="F37" s="57">
        <v>25</v>
      </c>
      <c r="G37" s="57">
        <f t="shared" si="1"/>
        <v>38.958500000000001</v>
      </c>
      <c r="H37" s="57">
        <v>10</v>
      </c>
      <c r="I37" s="8">
        <f t="shared" si="2"/>
        <v>17.472300000000004</v>
      </c>
      <c r="J37" s="3"/>
      <c r="K37" s="3"/>
      <c r="M37" s="9" t="s">
        <v>5</v>
      </c>
      <c r="N37" s="60"/>
      <c r="O37" s="60"/>
    </row>
    <row r="38" spans="1:15" ht="12.75" customHeight="1">
      <c r="A38" s="33" t="s">
        <v>148</v>
      </c>
      <c r="B38" s="9" t="s">
        <v>87</v>
      </c>
      <c r="C38" s="2">
        <v>33</v>
      </c>
      <c r="D38" s="57">
        <v>67</v>
      </c>
      <c r="E38" s="8">
        <f t="shared" si="0"/>
        <v>46.147099999999995</v>
      </c>
      <c r="F38" s="57">
        <v>23</v>
      </c>
      <c r="G38" s="57">
        <f t="shared" si="1"/>
        <v>37.135099999999994</v>
      </c>
      <c r="H38" s="57">
        <v>9</v>
      </c>
      <c r="I38" s="8">
        <f t="shared" si="2"/>
        <v>16.717800000000011</v>
      </c>
      <c r="J38" s="3"/>
      <c r="K38" s="3"/>
      <c r="M38" s="9" t="s">
        <v>5</v>
      </c>
      <c r="N38" s="60"/>
      <c r="O38" s="60"/>
    </row>
    <row r="39" spans="1:15" ht="12.75" customHeight="1">
      <c r="A39" s="33" t="s">
        <v>148</v>
      </c>
      <c r="B39" s="9" t="s">
        <v>87</v>
      </c>
      <c r="C39" s="2">
        <v>34.299999999999997</v>
      </c>
      <c r="D39" s="57">
        <v>67</v>
      </c>
      <c r="E39" s="8">
        <f t="shared" si="0"/>
        <v>46.147099999999995</v>
      </c>
      <c r="F39" s="57">
        <v>22</v>
      </c>
      <c r="G39" s="57">
        <f t="shared" si="1"/>
        <v>36.223399999999998</v>
      </c>
      <c r="H39" s="57">
        <v>11</v>
      </c>
      <c r="I39" s="8">
        <f t="shared" si="2"/>
        <v>17.629500000000007</v>
      </c>
      <c r="J39" s="3"/>
      <c r="K39" s="3"/>
      <c r="M39" s="9" t="s">
        <v>5</v>
      </c>
      <c r="N39" s="60"/>
      <c r="O39" s="60"/>
    </row>
    <row r="40" spans="1:15" ht="12.75" customHeight="1">
      <c r="A40" s="33" t="s">
        <v>148</v>
      </c>
      <c r="B40" s="9" t="s">
        <v>87</v>
      </c>
      <c r="C40" s="2">
        <v>36.1</v>
      </c>
      <c r="D40" s="57">
        <v>67</v>
      </c>
      <c r="E40" s="8">
        <f t="shared" si="0"/>
        <v>46.147099999999995</v>
      </c>
      <c r="F40" s="57">
        <v>22</v>
      </c>
      <c r="G40" s="57">
        <f t="shared" si="1"/>
        <v>36.223399999999998</v>
      </c>
      <c r="H40" s="57">
        <v>10</v>
      </c>
      <c r="I40" s="8">
        <f t="shared" si="2"/>
        <v>17.629500000000007</v>
      </c>
      <c r="J40" s="3"/>
      <c r="K40" s="3"/>
      <c r="M40" s="9" t="s">
        <v>5</v>
      </c>
      <c r="N40" s="60"/>
      <c r="O40" s="60"/>
    </row>
    <row r="41" spans="1:15" ht="12.75" customHeight="1">
      <c r="A41" s="33" t="s">
        <v>148</v>
      </c>
      <c r="B41" s="9" t="s">
        <v>87</v>
      </c>
      <c r="C41" s="2">
        <v>36.9</v>
      </c>
      <c r="D41" s="57">
        <v>66</v>
      </c>
      <c r="E41" s="8">
        <f t="shared" si="0"/>
        <v>45.287799999999997</v>
      </c>
      <c r="F41" s="57">
        <v>21</v>
      </c>
      <c r="G41" s="57">
        <f t="shared" si="1"/>
        <v>35.311700000000002</v>
      </c>
      <c r="H41" s="57">
        <v>13</v>
      </c>
      <c r="I41" s="8">
        <f t="shared" si="2"/>
        <v>19.400500000000001</v>
      </c>
      <c r="J41" s="3"/>
      <c r="K41" s="3"/>
      <c r="M41" s="9" t="s">
        <v>5</v>
      </c>
      <c r="N41" s="60"/>
      <c r="O41" s="60"/>
    </row>
    <row r="42" spans="1:15" ht="12.75" customHeight="1">
      <c r="A42" s="33" t="s">
        <v>148</v>
      </c>
      <c r="B42" s="9" t="s">
        <v>87</v>
      </c>
      <c r="C42" s="2">
        <v>38.200000000000003</v>
      </c>
      <c r="D42" s="57">
        <v>71</v>
      </c>
      <c r="E42" s="8">
        <f t="shared" si="0"/>
        <v>49.584299999999992</v>
      </c>
      <c r="F42" s="57">
        <v>18</v>
      </c>
      <c r="G42" s="57">
        <f t="shared" si="1"/>
        <v>32.576599999999999</v>
      </c>
      <c r="H42" s="57">
        <v>11</v>
      </c>
      <c r="I42" s="8">
        <f t="shared" si="2"/>
        <v>17.839100000000009</v>
      </c>
      <c r="J42" s="3"/>
      <c r="K42" s="3"/>
      <c r="M42" s="9" t="s">
        <v>5</v>
      </c>
      <c r="N42" s="60"/>
      <c r="O42" s="60"/>
    </row>
    <row r="43" spans="1:15" ht="12.75" customHeight="1">
      <c r="A43" s="33" t="s">
        <v>148</v>
      </c>
      <c r="B43" s="9" t="s">
        <v>87</v>
      </c>
      <c r="C43" s="2">
        <v>40</v>
      </c>
      <c r="D43" s="57">
        <v>70</v>
      </c>
      <c r="E43" s="8">
        <f t="shared" si="0"/>
        <v>48.724999999999994</v>
      </c>
      <c r="F43" s="57">
        <v>20</v>
      </c>
      <c r="G43" s="57">
        <f t="shared" si="1"/>
        <v>34.4</v>
      </c>
      <c r="H43" s="57">
        <v>10</v>
      </c>
      <c r="I43" s="8">
        <f t="shared" si="2"/>
        <v>16.875000000000007</v>
      </c>
      <c r="J43" s="9"/>
      <c r="M43" s="9" t="s">
        <v>5</v>
      </c>
      <c r="N43" s="60"/>
      <c r="O43" s="60"/>
    </row>
    <row r="44" spans="1:15" ht="12.75" customHeight="1">
      <c r="A44" s="33" t="s">
        <v>148</v>
      </c>
      <c r="B44" s="9" t="s">
        <v>87</v>
      </c>
      <c r="C44" s="2">
        <v>40.799999999999997</v>
      </c>
      <c r="D44" s="57">
        <v>66</v>
      </c>
      <c r="E44" s="8">
        <f t="shared" si="0"/>
        <v>45.287799999999997</v>
      </c>
      <c r="F44" s="57">
        <v>22</v>
      </c>
      <c r="G44" s="57">
        <f t="shared" si="1"/>
        <v>36.223399999999998</v>
      </c>
      <c r="H44" s="57">
        <v>12</v>
      </c>
      <c r="I44" s="8">
        <f t="shared" si="2"/>
        <v>18.488800000000005</v>
      </c>
      <c r="J44" s="9"/>
      <c r="M44" s="9" t="s">
        <v>5</v>
      </c>
      <c r="N44" s="60"/>
      <c r="O44" s="60"/>
    </row>
    <row r="45" spans="1:15" ht="12.75" customHeight="1">
      <c r="A45" s="33" t="s">
        <v>148</v>
      </c>
      <c r="B45" s="9" t="s">
        <v>87</v>
      </c>
      <c r="C45" s="2">
        <v>41.5</v>
      </c>
      <c r="D45" s="57">
        <v>51</v>
      </c>
      <c r="E45" s="8">
        <f t="shared" si="0"/>
        <v>32.398299999999999</v>
      </c>
      <c r="F45" s="57">
        <v>31</v>
      </c>
      <c r="G45" s="57">
        <f t="shared" si="1"/>
        <v>44.428699999999999</v>
      </c>
      <c r="H45" s="57">
        <v>18</v>
      </c>
      <c r="I45" s="8">
        <f t="shared" si="2"/>
        <v>23.172999999999995</v>
      </c>
      <c r="J45" s="9"/>
      <c r="M45" s="9" t="s">
        <v>5</v>
      </c>
      <c r="N45" s="60"/>
      <c r="O45" s="60"/>
    </row>
    <row r="46" spans="1:15" ht="12.75" customHeight="1">
      <c r="A46" s="33" t="s">
        <v>148</v>
      </c>
      <c r="B46" s="9" t="s">
        <v>87</v>
      </c>
      <c r="C46" s="2">
        <v>41.7</v>
      </c>
      <c r="D46" s="57">
        <v>48</v>
      </c>
      <c r="E46" s="8">
        <f t="shared" ref="E46:E69" si="3">D46*0.8593-11.426</f>
        <v>29.820399999999992</v>
      </c>
      <c r="F46" s="57">
        <v>31</v>
      </c>
      <c r="G46" s="57">
        <f t="shared" ref="G46:G69" si="4">F46*0.9117+16.166</f>
        <v>44.428699999999999</v>
      </c>
      <c r="H46" s="57">
        <v>20</v>
      </c>
      <c r="I46" s="8">
        <f t="shared" ref="I46:I69" si="5">100-E46-G46</f>
        <v>25.750900000000009</v>
      </c>
      <c r="J46" s="9"/>
      <c r="M46" s="9" t="s">
        <v>5</v>
      </c>
      <c r="N46" s="60"/>
      <c r="O46" s="60"/>
    </row>
    <row r="47" spans="1:15" ht="12.75" customHeight="1">
      <c r="A47" s="33" t="s">
        <v>148</v>
      </c>
      <c r="B47" s="9" t="s">
        <v>87</v>
      </c>
      <c r="C47" s="2">
        <v>43</v>
      </c>
      <c r="D47" s="57">
        <v>41</v>
      </c>
      <c r="E47" s="8">
        <f t="shared" si="3"/>
        <v>23.805299999999995</v>
      </c>
      <c r="F47" s="57">
        <v>25</v>
      </c>
      <c r="G47" s="57">
        <f t="shared" si="4"/>
        <v>38.958500000000001</v>
      </c>
      <c r="H47" s="57">
        <v>34</v>
      </c>
      <c r="I47" s="8">
        <f t="shared" si="5"/>
        <v>37.236200000000011</v>
      </c>
      <c r="J47" s="9"/>
      <c r="M47" s="9" t="s">
        <v>5</v>
      </c>
      <c r="N47" s="60"/>
      <c r="O47" s="60"/>
    </row>
    <row r="48" spans="1:15" ht="12.75" customHeight="1">
      <c r="A48" s="33" t="s">
        <v>148</v>
      </c>
      <c r="B48" s="9" t="s">
        <v>87</v>
      </c>
      <c r="C48" s="2">
        <v>44.7</v>
      </c>
      <c r="D48" s="57">
        <v>37</v>
      </c>
      <c r="E48" s="8">
        <f t="shared" si="3"/>
        <v>20.368099999999998</v>
      </c>
      <c r="F48" s="57">
        <v>43</v>
      </c>
      <c r="G48" s="57">
        <f t="shared" si="4"/>
        <v>55.369100000000003</v>
      </c>
      <c r="H48" s="57">
        <v>20</v>
      </c>
      <c r="I48" s="8">
        <f t="shared" si="5"/>
        <v>24.262799999999999</v>
      </c>
      <c r="J48" s="9"/>
      <c r="M48" s="9" t="s">
        <v>5</v>
      </c>
      <c r="N48" s="60"/>
      <c r="O48" s="60"/>
    </row>
    <row r="49" spans="1:15" ht="12.75" customHeight="1">
      <c r="A49" s="33" t="s">
        <v>148</v>
      </c>
      <c r="B49" s="9" t="s">
        <v>87</v>
      </c>
      <c r="C49" s="2">
        <v>45.3</v>
      </c>
      <c r="D49" s="57">
        <v>27</v>
      </c>
      <c r="E49" s="8">
        <f t="shared" si="3"/>
        <v>11.7751</v>
      </c>
      <c r="F49" s="57">
        <v>50</v>
      </c>
      <c r="G49" s="57">
        <f t="shared" si="4"/>
        <v>61.751000000000005</v>
      </c>
      <c r="H49" s="57">
        <v>23</v>
      </c>
      <c r="I49" s="8">
        <f t="shared" si="5"/>
        <v>26.4739</v>
      </c>
      <c r="J49" s="9"/>
      <c r="M49" s="9" t="s">
        <v>5</v>
      </c>
      <c r="N49" s="60"/>
      <c r="O49" s="60"/>
    </row>
    <row r="50" spans="1:15" ht="12.75" customHeight="1">
      <c r="A50" s="33" t="s">
        <v>148</v>
      </c>
      <c r="B50" s="9" t="s">
        <v>87</v>
      </c>
      <c r="C50" s="2">
        <v>46.3</v>
      </c>
      <c r="D50" s="57">
        <v>51</v>
      </c>
      <c r="E50" s="8">
        <f t="shared" si="3"/>
        <v>32.398299999999999</v>
      </c>
      <c r="F50" s="57">
        <v>31</v>
      </c>
      <c r="G50" s="57">
        <f t="shared" si="4"/>
        <v>44.428699999999999</v>
      </c>
      <c r="H50" s="57">
        <v>17</v>
      </c>
      <c r="I50" s="8">
        <f t="shared" si="5"/>
        <v>23.172999999999995</v>
      </c>
      <c r="J50" s="9"/>
      <c r="M50" s="9" t="s">
        <v>5</v>
      </c>
      <c r="N50" s="60"/>
      <c r="O50" s="60"/>
    </row>
    <row r="51" spans="1:15" ht="12.75" customHeight="1">
      <c r="A51" s="33" t="s">
        <v>148</v>
      </c>
      <c r="B51" s="9" t="s">
        <v>87</v>
      </c>
      <c r="C51" s="2">
        <v>49</v>
      </c>
      <c r="D51" s="57">
        <v>51</v>
      </c>
      <c r="E51" s="8">
        <f t="shared" si="3"/>
        <v>32.398299999999999</v>
      </c>
      <c r="F51" s="57">
        <v>34</v>
      </c>
      <c r="G51" s="57">
        <f t="shared" si="4"/>
        <v>47.163799999999995</v>
      </c>
      <c r="H51" s="57">
        <v>15</v>
      </c>
      <c r="I51" s="8">
        <f t="shared" si="5"/>
        <v>20.437899999999999</v>
      </c>
      <c r="J51" s="9"/>
      <c r="M51" s="9" t="s">
        <v>5</v>
      </c>
      <c r="N51" s="60"/>
      <c r="O51" s="60"/>
    </row>
    <row r="52" spans="1:15" ht="12.75" customHeight="1">
      <c r="A52" s="33" t="s">
        <v>148</v>
      </c>
      <c r="B52" s="9" t="s">
        <v>87</v>
      </c>
      <c r="C52" s="2">
        <v>50.6</v>
      </c>
      <c r="D52" s="57">
        <v>47</v>
      </c>
      <c r="E52" s="8">
        <f t="shared" si="3"/>
        <v>28.961099999999995</v>
      </c>
      <c r="F52" s="57">
        <v>38</v>
      </c>
      <c r="G52" s="57">
        <f t="shared" si="4"/>
        <v>50.810599999999994</v>
      </c>
      <c r="H52" s="57">
        <v>14</v>
      </c>
      <c r="I52" s="8">
        <f t="shared" si="5"/>
        <v>20.228300000000019</v>
      </c>
      <c r="J52" s="9"/>
      <c r="M52" s="9" t="s">
        <v>5</v>
      </c>
      <c r="N52" s="60"/>
      <c r="O52" s="60"/>
    </row>
    <row r="53" spans="1:15" ht="12.75" customHeight="1">
      <c r="A53" s="33" t="s">
        <v>148</v>
      </c>
      <c r="B53" s="9" t="s">
        <v>87</v>
      </c>
      <c r="C53" s="2">
        <v>52</v>
      </c>
      <c r="D53" s="57">
        <v>51</v>
      </c>
      <c r="E53" s="8">
        <f t="shared" si="3"/>
        <v>32.398299999999999</v>
      </c>
      <c r="F53" s="57">
        <v>36</v>
      </c>
      <c r="G53" s="57">
        <f t="shared" si="4"/>
        <v>48.987200000000001</v>
      </c>
      <c r="H53" s="57">
        <v>12</v>
      </c>
      <c r="I53" s="8">
        <f t="shared" si="5"/>
        <v>18.614499999999992</v>
      </c>
      <c r="J53" s="9"/>
      <c r="M53" s="9" t="s">
        <v>5</v>
      </c>
      <c r="N53" s="60"/>
      <c r="O53" s="60"/>
    </row>
    <row r="54" spans="1:15" ht="12.75" customHeight="1">
      <c r="A54" s="33" t="s">
        <v>148</v>
      </c>
      <c r="B54" s="9" t="s">
        <v>87</v>
      </c>
      <c r="C54" s="2">
        <v>54</v>
      </c>
      <c r="D54" s="57">
        <v>49</v>
      </c>
      <c r="E54" s="8">
        <f t="shared" si="3"/>
        <v>30.679699999999997</v>
      </c>
      <c r="F54" s="57">
        <v>34</v>
      </c>
      <c r="G54" s="57">
        <f t="shared" si="4"/>
        <v>47.163799999999995</v>
      </c>
      <c r="H54" s="57">
        <v>16</v>
      </c>
      <c r="I54" s="8">
        <f t="shared" si="5"/>
        <v>22.156500000000008</v>
      </c>
      <c r="J54" s="9"/>
      <c r="M54" s="9" t="s">
        <v>5</v>
      </c>
      <c r="N54" s="60"/>
      <c r="O54" s="60"/>
    </row>
    <row r="55" spans="1:15" ht="12.75" customHeight="1">
      <c r="A55" s="33" t="s">
        <v>148</v>
      </c>
      <c r="B55" s="9" t="s">
        <v>87</v>
      </c>
      <c r="C55" s="2">
        <v>55.7</v>
      </c>
      <c r="D55" s="57">
        <v>48</v>
      </c>
      <c r="E55" s="8">
        <f t="shared" si="3"/>
        <v>29.820399999999992</v>
      </c>
      <c r="F55" s="57">
        <v>37</v>
      </c>
      <c r="G55" s="57">
        <f t="shared" si="4"/>
        <v>49.898899999999998</v>
      </c>
      <c r="H55" s="57">
        <v>14</v>
      </c>
      <c r="I55" s="8">
        <f t="shared" si="5"/>
        <v>20.28070000000001</v>
      </c>
      <c r="J55" s="9"/>
      <c r="M55" s="9" t="s">
        <v>5</v>
      </c>
      <c r="N55" s="60"/>
      <c r="O55" s="60"/>
    </row>
    <row r="56" spans="1:15" ht="12.75" customHeight="1">
      <c r="A56" s="33" t="s">
        <v>148</v>
      </c>
      <c r="B56" s="9" t="s">
        <v>87</v>
      </c>
      <c r="C56" s="2">
        <v>57.1</v>
      </c>
      <c r="D56" s="57">
        <v>51</v>
      </c>
      <c r="E56" s="8">
        <f t="shared" si="3"/>
        <v>32.398299999999999</v>
      </c>
      <c r="F56" s="57">
        <v>36</v>
      </c>
      <c r="G56" s="57">
        <f t="shared" si="4"/>
        <v>48.987200000000001</v>
      </c>
      <c r="H56" s="57">
        <v>12</v>
      </c>
      <c r="I56" s="8">
        <f t="shared" si="5"/>
        <v>18.614499999999992</v>
      </c>
      <c r="J56" s="9"/>
      <c r="M56" s="9" t="s">
        <v>5</v>
      </c>
      <c r="N56" s="60"/>
      <c r="O56" s="60"/>
    </row>
    <row r="57" spans="1:15" ht="12.75" customHeight="1">
      <c r="A57" s="33" t="s">
        <v>148</v>
      </c>
      <c r="B57" s="9" t="s">
        <v>87</v>
      </c>
      <c r="C57" s="2">
        <v>58</v>
      </c>
      <c r="D57" s="57">
        <v>56</v>
      </c>
      <c r="E57" s="8">
        <f t="shared" si="3"/>
        <v>36.694799999999994</v>
      </c>
      <c r="F57" s="57">
        <v>27</v>
      </c>
      <c r="G57" s="57">
        <f t="shared" si="4"/>
        <v>40.7819</v>
      </c>
      <c r="H57" s="57">
        <v>16</v>
      </c>
      <c r="I57" s="8">
        <f t="shared" si="5"/>
        <v>22.523300000000006</v>
      </c>
      <c r="J57" s="9"/>
      <c r="M57" s="9" t="s">
        <v>5</v>
      </c>
      <c r="N57" s="60"/>
      <c r="O57" s="60"/>
    </row>
    <row r="58" spans="1:15" ht="12.75" customHeight="1">
      <c r="A58" s="33" t="s">
        <v>148</v>
      </c>
      <c r="B58" s="9" t="s">
        <v>87</v>
      </c>
      <c r="C58" s="2">
        <v>59.4</v>
      </c>
      <c r="D58" s="57">
        <v>53</v>
      </c>
      <c r="E58" s="8">
        <f t="shared" si="3"/>
        <v>34.116899999999994</v>
      </c>
      <c r="F58" s="57">
        <v>29</v>
      </c>
      <c r="G58" s="57">
        <f t="shared" si="4"/>
        <v>42.6053</v>
      </c>
      <c r="H58" s="57">
        <v>18</v>
      </c>
      <c r="I58" s="8">
        <f t="shared" si="5"/>
        <v>23.277800000000013</v>
      </c>
      <c r="J58" s="9"/>
      <c r="M58" s="9" t="s">
        <v>5</v>
      </c>
      <c r="N58" s="60"/>
      <c r="O58" s="60"/>
    </row>
    <row r="59" spans="1:15" ht="12.75" customHeight="1">
      <c r="A59" s="33" t="s">
        <v>148</v>
      </c>
      <c r="B59" s="9" t="s">
        <v>87</v>
      </c>
      <c r="C59" s="2">
        <v>60.5</v>
      </c>
      <c r="D59" s="57">
        <v>52</v>
      </c>
      <c r="E59" s="8">
        <f t="shared" si="3"/>
        <v>33.257599999999996</v>
      </c>
      <c r="F59" s="57">
        <v>29</v>
      </c>
      <c r="G59" s="57">
        <f t="shared" si="4"/>
        <v>42.6053</v>
      </c>
      <c r="H59" s="57">
        <v>18</v>
      </c>
      <c r="I59" s="8">
        <f t="shared" si="5"/>
        <v>24.137100000000004</v>
      </c>
      <c r="J59" s="9"/>
      <c r="M59" s="9" t="s">
        <v>5</v>
      </c>
      <c r="N59" s="60"/>
      <c r="O59" s="60"/>
    </row>
    <row r="60" spans="1:15" ht="12.75" customHeight="1">
      <c r="A60" s="33" t="s">
        <v>148</v>
      </c>
      <c r="B60" s="9" t="s">
        <v>87</v>
      </c>
      <c r="C60" s="2">
        <v>61.4</v>
      </c>
      <c r="D60" s="57">
        <v>44</v>
      </c>
      <c r="E60" s="8">
        <f t="shared" si="3"/>
        <v>26.383199999999995</v>
      </c>
      <c r="F60" s="57">
        <v>30</v>
      </c>
      <c r="G60" s="57">
        <f t="shared" si="4"/>
        <v>43.516999999999996</v>
      </c>
      <c r="H60" s="57">
        <v>26</v>
      </c>
      <c r="I60" s="8">
        <f t="shared" si="5"/>
        <v>30.099800000000016</v>
      </c>
      <c r="J60" s="9"/>
      <c r="M60" s="9" t="s">
        <v>5</v>
      </c>
      <c r="N60" s="60"/>
      <c r="O60" s="60"/>
    </row>
    <row r="61" spans="1:15" ht="12.75" customHeight="1">
      <c r="A61" s="33" t="s">
        <v>148</v>
      </c>
      <c r="B61" s="9" t="s">
        <v>87</v>
      </c>
      <c r="C61" s="2">
        <v>62.6</v>
      </c>
      <c r="D61" s="57">
        <v>43</v>
      </c>
      <c r="E61" s="8">
        <f t="shared" si="3"/>
        <v>25.523899999999998</v>
      </c>
      <c r="F61" s="57">
        <v>30</v>
      </c>
      <c r="G61" s="57">
        <f t="shared" si="4"/>
        <v>43.516999999999996</v>
      </c>
      <c r="H61" s="57">
        <v>27</v>
      </c>
      <c r="I61" s="8">
        <f t="shared" si="5"/>
        <v>30.959100000000007</v>
      </c>
      <c r="J61" s="9"/>
      <c r="M61" s="9" t="s">
        <v>5</v>
      </c>
      <c r="N61" s="60"/>
      <c r="O61" s="60"/>
    </row>
    <row r="62" spans="1:15" ht="12.75" customHeight="1">
      <c r="A62" s="33" t="s">
        <v>148</v>
      </c>
      <c r="B62" s="9" t="s">
        <v>87</v>
      </c>
      <c r="C62" s="2">
        <v>63.3</v>
      </c>
      <c r="D62" s="57">
        <v>53</v>
      </c>
      <c r="E62" s="8">
        <f t="shared" si="3"/>
        <v>34.116899999999994</v>
      </c>
      <c r="F62" s="57">
        <v>25</v>
      </c>
      <c r="G62" s="57">
        <f t="shared" si="4"/>
        <v>38.958500000000001</v>
      </c>
      <c r="H62" s="57">
        <v>21</v>
      </c>
      <c r="I62" s="8">
        <f t="shared" si="5"/>
        <v>26.924600000000012</v>
      </c>
      <c r="J62" s="9"/>
      <c r="M62" s="9" t="s">
        <v>5</v>
      </c>
      <c r="N62" s="60"/>
      <c r="O62" s="60"/>
    </row>
    <row r="63" spans="1:15" ht="12.75" customHeight="1">
      <c r="A63" s="33" t="s">
        <v>148</v>
      </c>
      <c r="B63" s="9" t="s">
        <v>87</v>
      </c>
      <c r="C63" s="2">
        <v>63.6</v>
      </c>
      <c r="D63" s="57">
        <v>55</v>
      </c>
      <c r="E63" s="8">
        <f t="shared" si="3"/>
        <v>35.835499999999996</v>
      </c>
      <c r="F63" s="57">
        <v>23</v>
      </c>
      <c r="G63" s="57">
        <f t="shared" si="4"/>
        <v>37.135099999999994</v>
      </c>
      <c r="H63" s="57">
        <v>22</v>
      </c>
      <c r="I63" s="8">
        <f t="shared" si="5"/>
        <v>27.02940000000001</v>
      </c>
      <c r="J63" s="9"/>
      <c r="M63" s="9" t="s">
        <v>5</v>
      </c>
      <c r="N63" s="60"/>
      <c r="O63" s="60"/>
    </row>
    <row r="64" spans="1:15" ht="12.75" customHeight="1">
      <c r="A64" s="33" t="s">
        <v>148</v>
      </c>
      <c r="B64" s="9" t="s">
        <v>87</v>
      </c>
      <c r="C64" s="2">
        <v>64.599999999999994</v>
      </c>
      <c r="D64" s="57">
        <v>58</v>
      </c>
      <c r="E64" s="8">
        <f t="shared" si="3"/>
        <v>38.413399999999996</v>
      </c>
      <c r="F64" s="57">
        <v>22</v>
      </c>
      <c r="G64" s="57">
        <f t="shared" si="4"/>
        <v>36.223399999999998</v>
      </c>
      <c r="H64" s="57">
        <v>20</v>
      </c>
      <c r="I64" s="8">
        <f t="shared" si="5"/>
        <v>25.363200000000006</v>
      </c>
      <c r="J64" s="9"/>
      <c r="M64" s="9" t="s">
        <v>5</v>
      </c>
      <c r="N64" s="60"/>
      <c r="O64" s="60"/>
    </row>
    <row r="65" spans="1:15" ht="12.75" customHeight="1">
      <c r="A65" s="33" t="s">
        <v>148</v>
      </c>
      <c r="B65" s="9" t="s">
        <v>87</v>
      </c>
      <c r="C65" s="2">
        <v>65.3</v>
      </c>
      <c r="D65" s="57">
        <v>54</v>
      </c>
      <c r="E65" s="8">
        <f t="shared" si="3"/>
        <v>34.976199999999999</v>
      </c>
      <c r="F65" s="57">
        <v>38</v>
      </c>
      <c r="G65" s="57">
        <f t="shared" si="4"/>
        <v>50.810599999999994</v>
      </c>
      <c r="H65" s="57">
        <v>7</v>
      </c>
      <c r="I65" s="8">
        <f t="shared" si="5"/>
        <v>14.213200000000001</v>
      </c>
      <c r="J65" s="9"/>
      <c r="M65" s="9" t="s">
        <v>5</v>
      </c>
      <c r="N65" s="60"/>
      <c r="O65" s="60"/>
    </row>
    <row r="66" spans="1:15">
      <c r="A66" s="33" t="s">
        <v>148</v>
      </c>
      <c r="B66" s="9" t="s">
        <v>87</v>
      </c>
      <c r="C66" s="2">
        <v>65.7</v>
      </c>
      <c r="D66" s="57">
        <v>45</v>
      </c>
      <c r="E66" s="8">
        <f t="shared" si="3"/>
        <v>27.242499999999993</v>
      </c>
      <c r="F66" s="57">
        <v>47</v>
      </c>
      <c r="G66" s="57">
        <f t="shared" si="4"/>
        <v>59.015900000000002</v>
      </c>
      <c r="H66" s="57">
        <v>7</v>
      </c>
      <c r="I66" s="8">
        <f t="shared" si="5"/>
        <v>13.741600000000005</v>
      </c>
      <c r="J66" s="9"/>
      <c r="M66" s="9" t="s">
        <v>5</v>
      </c>
    </row>
    <row r="67" spans="1:15">
      <c r="A67" s="33" t="s">
        <v>148</v>
      </c>
      <c r="B67" s="9" t="s">
        <v>87</v>
      </c>
      <c r="C67" s="2">
        <v>66.599999999999994</v>
      </c>
      <c r="D67" s="57">
        <v>10</v>
      </c>
      <c r="E67" s="8">
        <f t="shared" si="3"/>
        <v>-2.8330000000000002</v>
      </c>
      <c r="F67" s="57">
        <v>82</v>
      </c>
      <c r="G67" s="57">
        <f t="shared" si="4"/>
        <v>90.925399999999996</v>
      </c>
      <c r="H67" s="57">
        <v>7</v>
      </c>
      <c r="I67" s="8">
        <f t="shared" si="5"/>
        <v>11.907600000000002</v>
      </c>
      <c r="J67" s="9"/>
      <c r="M67" s="9" t="s">
        <v>5</v>
      </c>
    </row>
    <row r="68" spans="1:15">
      <c r="A68" s="33" t="s">
        <v>148</v>
      </c>
      <c r="B68" s="9" t="s">
        <v>87</v>
      </c>
      <c r="C68" s="2">
        <v>67.2</v>
      </c>
      <c r="D68" s="57">
        <v>9</v>
      </c>
      <c r="E68" s="8">
        <f t="shared" si="3"/>
        <v>-3.6923000000000004</v>
      </c>
      <c r="F68" s="57">
        <v>84</v>
      </c>
      <c r="G68" s="57">
        <f t="shared" si="4"/>
        <v>92.748799999999989</v>
      </c>
      <c r="H68" s="57">
        <v>6</v>
      </c>
      <c r="I68" s="8">
        <f t="shared" si="5"/>
        <v>10.943500000000014</v>
      </c>
      <c r="J68" s="9"/>
      <c r="M68" s="9" t="s">
        <v>5</v>
      </c>
    </row>
    <row r="69" spans="1:15">
      <c r="A69" s="33" t="s">
        <v>148</v>
      </c>
      <c r="B69" s="9" t="s">
        <v>87</v>
      </c>
      <c r="C69" s="2">
        <v>67.599999999999994</v>
      </c>
      <c r="D69" s="57">
        <v>7</v>
      </c>
      <c r="E69" s="8">
        <f t="shared" si="3"/>
        <v>-5.4109000000000007</v>
      </c>
      <c r="F69" s="57">
        <v>85</v>
      </c>
      <c r="G69" s="57">
        <f t="shared" si="4"/>
        <v>93.660499999999999</v>
      </c>
      <c r="H69" s="57">
        <v>7</v>
      </c>
      <c r="I69" s="8">
        <f t="shared" si="5"/>
        <v>11.750399999999999</v>
      </c>
      <c r="J69" s="9"/>
      <c r="M69" s="9" t="s">
        <v>5</v>
      </c>
    </row>
    <row r="70" spans="1:15">
      <c r="A70" s="33" t="s">
        <v>184</v>
      </c>
      <c r="B70" s="8" t="s">
        <v>173</v>
      </c>
      <c r="C70" s="2">
        <v>22</v>
      </c>
      <c r="D70" s="57"/>
      <c r="E70" s="57">
        <v>57</v>
      </c>
      <c r="F70" s="57"/>
      <c r="G70" s="57">
        <v>28</v>
      </c>
      <c r="H70" s="57"/>
      <c r="I70" s="57">
        <v>14</v>
      </c>
      <c r="J70" s="3"/>
      <c r="K70" s="3"/>
      <c r="M70" s="9" t="s">
        <v>19</v>
      </c>
    </row>
    <row r="71" spans="1:15">
      <c r="A71" s="33" t="s">
        <v>184</v>
      </c>
      <c r="B71" s="8" t="s">
        <v>173</v>
      </c>
      <c r="C71" s="2">
        <v>30</v>
      </c>
      <c r="D71" s="57"/>
      <c r="E71" s="57">
        <v>46</v>
      </c>
      <c r="F71" s="57"/>
      <c r="G71" s="57">
        <v>26</v>
      </c>
      <c r="H71" s="57"/>
      <c r="I71" s="57">
        <v>27</v>
      </c>
      <c r="J71" s="3"/>
      <c r="K71" s="3"/>
      <c r="M71" s="9" t="s">
        <v>19</v>
      </c>
    </row>
    <row r="72" spans="1:15">
      <c r="A72" s="33" t="s">
        <v>184</v>
      </c>
      <c r="B72" s="9" t="s">
        <v>174</v>
      </c>
      <c r="C72" s="2">
        <v>18</v>
      </c>
      <c r="D72" s="57"/>
      <c r="E72" s="57">
        <v>42</v>
      </c>
      <c r="F72" s="57"/>
      <c r="G72" s="57">
        <v>34</v>
      </c>
      <c r="H72" s="57"/>
      <c r="I72" s="57">
        <v>23</v>
      </c>
      <c r="J72" s="3"/>
      <c r="K72" s="3"/>
      <c r="M72" s="9" t="s">
        <v>19</v>
      </c>
    </row>
    <row r="73" spans="1:15">
      <c r="A73" s="33" t="s">
        <v>184</v>
      </c>
      <c r="B73" s="9" t="s">
        <v>174</v>
      </c>
      <c r="C73" s="2">
        <v>25</v>
      </c>
      <c r="D73" s="57"/>
      <c r="E73" s="57">
        <v>54</v>
      </c>
      <c r="F73" s="57"/>
      <c r="G73" s="57">
        <v>29</v>
      </c>
      <c r="H73" s="57"/>
      <c r="I73" s="57">
        <v>17</v>
      </c>
      <c r="J73" s="3"/>
      <c r="K73" s="3"/>
      <c r="M73" s="9" t="s">
        <v>19</v>
      </c>
    </row>
    <row r="74" spans="1:15">
      <c r="A74" s="33" t="s">
        <v>184</v>
      </c>
      <c r="B74" s="9" t="s">
        <v>174</v>
      </c>
      <c r="C74" s="2">
        <v>28</v>
      </c>
      <c r="D74" s="57"/>
      <c r="E74" s="57">
        <v>78</v>
      </c>
      <c r="F74" s="57"/>
      <c r="G74" s="57">
        <v>14</v>
      </c>
      <c r="H74" s="57"/>
      <c r="I74" s="57">
        <v>8</v>
      </c>
      <c r="J74" s="3"/>
      <c r="K74" s="3"/>
      <c r="M74" s="9" t="s">
        <v>19</v>
      </c>
    </row>
    <row r="75" spans="1:15" ht="13.5" customHeight="1">
      <c r="A75" s="33" t="s">
        <v>151</v>
      </c>
      <c r="B75" s="9" t="s">
        <v>86</v>
      </c>
      <c r="C75" s="2">
        <v>25</v>
      </c>
      <c r="D75" s="57">
        <v>47</v>
      </c>
      <c r="E75" s="8">
        <f>D75*0.8593-11.426</f>
        <v>28.961099999999995</v>
      </c>
      <c r="F75" s="57">
        <v>41</v>
      </c>
      <c r="G75" s="57">
        <f>F75*0.9117+16.166</f>
        <v>53.545699999999997</v>
      </c>
      <c r="H75" s="57">
        <v>11</v>
      </c>
      <c r="I75" s="8">
        <f>100-E75-G75</f>
        <v>17.493200000000016</v>
      </c>
      <c r="J75" s="3"/>
      <c r="K75" s="3"/>
      <c r="M75" s="9" t="s">
        <v>5</v>
      </c>
    </row>
    <row r="76" spans="1:15">
      <c r="A76" s="33" t="s">
        <v>151</v>
      </c>
      <c r="B76" s="9" t="s">
        <v>86</v>
      </c>
      <c r="C76" s="2">
        <v>26.5</v>
      </c>
      <c r="D76" s="57">
        <v>53</v>
      </c>
      <c r="E76" s="8">
        <f>D76*0.8593-11.426</f>
        <v>34.116899999999994</v>
      </c>
      <c r="F76" s="57">
        <v>37</v>
      </c>
      <c r="G76" s="57">
        <f>F76*0.9117+16.166</f>
        <v>49.898899999999998</v>
      </c>
      <c r="H76" s="57">
        <v>10</v>
      </c>
      <c r="I76" s="8">
        <f>100-E76-G76</f>
        <v>15.984200000000016</v>
      </c>
      <c r="J76" s="3"/>
      <c r="K76" s="3"/>
      <c r="M76" s="9" t="s">
        <v>5</v>
      </c>
    </row>
    <row r="77" spans="1:15">
      <c r="A77" s="33" t="s">
        <v>151</v>
      </c>
      <c r="B77" s="9" t="s">
        <v>86</v>
      </c>
      <c r="C77" s="2">
        <v>27</v>
      </c>
      <c r="D77" s="57">
        <v>35</v>
      </c>
      <c r="E77" s="8">
        <f>D77*0.8593-11.426</f>
        <v>18.649499999999996</v>
      </c>
      <c r="F77" s="57">
        <v>55</v>
      </c>
      <c r="G77" s="57">
        <f>F77*0.9117+16.166</f>
        <v>66.3095</v>
      </c>
      <c r="H77" s="57">
        <v>9</v>
      </c>
      <c r="I77" s="8">
        <f>100-E77-G77</f>
        <v>15.041000000000011</v>
      </c>
      <c r="J77" s="3"/>
      <c r="K77" s="3"/>
      <c r="M77" s="9" t="s">
        <v>5</v>
      </c>
    </row>
    <row r="78" spans="1:15">
      <c r="A78" s="33" t="s">
        <v>149</v>
      </c>
      <c r="B78" s="8" t="s">
        <v>88</v>
      </c>
      <c r="C78" s="2">
        <v>22</v>
      </c>
      <c r="D78" s="57">
        <v>39</v>
      </c>
      <c r="E78" s="8">
        <f>D78*0.8593-11.426</f>
        <v>22.086699999999993</v>
      </c>
      <c r="F78" s="57">
        <v>38</v>
      </c>
      <c r="G78" s="57">
        <f>F78*0.9117+16.166</f>
        <v>50.810599999999994</v>
      </c>
      <c r="H78" s="57">
        <v>22</v>
      </c>
      <c r="I78" s="8">
        <f>100-E78-G78</f>
        <v>27.102700000000013</v>
      </c>
      <c r="J78" s="3"/>
      <c r="K78" s="3"/>
      <c r="M78" s="9" t="s">
        <v>5</v>
      </c>
    </row>
    <row r="79" spans="1:15">
      <c r="A79" s="33" t="s">
        <v>149</v>
      </c>
      <c r="B79" s="8" t="s">
        <v>88</v>
      </c>
      <c r="C79" s="2">
        <v>23.5</v>
      </c>
      <c r="D79" s="57">
        <v>48</v>
      </c>
      <c r="E79" s="8">
        <f>D79*0.8593-11.426</f>
        <v>29.820399999999992</v>
      </c>
      <c r="F79" s="57">
        <v>35</v>
      </c>
      <c r="G79" s="57">
        <f>F79*0.9117+16.166</f>
        <v>48.075499999999998</v>
      </c>
      <c r="H79" s="57">
        <v>17</v>
      </c>
      <c r="I79" s="8">
        <f>100-E79-G79</f>
        <v>22.10410000000001</v>
      </c>
      <c r="J79" s="3"/>
      <c r="K79" s="3"/>
      <c r="M79" s="9" t="s">
        <v>5</v>
      </c>
    </row>
    <row r="80" spans="1:15">
      <c r="A80" s="67" t="s">
        <v>258</v>
      </c>
      <c r="B80" s="51" t="s">
        <v>237</v>
      </c>
      <c r="C80" s="20">
        <v>8</v>
      </c>
      <c r="D80" s="68">
        <v>48</v>
      </c>
      <c r="E80" s="52">
        <f>0.8593*D80-11.426</f>
        <v>29.820399999999992</v>
      </c>
      <c r="F80" s="68">
        <v>36</v>
      </c>
      <c r="G80" s="52">
        <f>0.9117*F80+16.166</f>
        <v>48.987200000000001</v>
      </c>
      <c r="H80" s="68">
        <v>15</v>
      </c>
      <c r="I80" s="7">
        <f>100-(E80+G80)</f>
        <v>21.192400000000006</v>
      </c>
      <c r="J80" s="21"/>
      <c r="K80" s="21"/>
      <c r="L80" s="51"/>
      <c r="M80" s="51" t="s">
        <v>5</v>
      </c>
      <c r="N80" s="51"/>
      <c r="O80" s="69"/>
    </row>
    <row r="81" spans="1:15">
      <c r="A81" s="67" t="s">
        <v>258</v>
      </c>
      <c r="B81" s="51" t="s">
        <v>237</v>
      </c>
      <c r="C81" s="20">
        <v>12</v>
      </c>
      <c r="D81" s="68">
        <v>40</v>
      </c>
      <c r="E81" s="52">
        <f>0.8593*D81-11.426</f>
        <v>22.945999999999998</v>
      </c>
      <c r="F81" s="68">
        <v>41</v>
      </c>
      <c r="G81" s="52">
        <f>0.9117*F81+16.166</f>
        <v>53.545699999999997</v>
      </c>
      <c r="H81" s="68">
        <v>19</v>
      </c>
      <c r="I81" s="7">
        <f>100-(E81+G81)</f>
        <v>23.508300000000006</v>
      </c>
      <c r="J81" s="21"/>
      <c r="K81" s="21"/>
      <c r="L81" s="51"/>
      <c r="M81" s="51" t="s">
        <v>5</v>
      </c>
      <c r="N81" s="51"/>
      <c r="O81" s="69"/>
    </row>
    <row r="82" spans="1:15">
      <c r="A82" s="67" t="s">
        <v>238</v>
      </c>
      <c r="B82" s="51" t="s">
        <v>239</v>
      </c>
      <c r="C82" s="70">
        <v>7.5</v>
      </c>
      <c r="D82" s="71">
        <v>39</v>
      </c>
      <c r="E82" s="52">
        <f>0.8593*D82-11.426</f>
        <v>22.086699999999993</v>
      </c>
      <c r="F82" s="71">
        <v>45</v>
      </c>
      <c r="G82" s="52">
        <f>0.9117*F82+16.166</f>
        <v>57.192499999999995</v>
      </c>
      <c r="H82" s="71">
        <v>16</v>
      </c>
      <c r="I82" s="7">
        <f>100-(E82+G82)</f>
        <v>20.720800000000011</v>
      </c>
      <c r="J82" s="72"/>
      <c r="K82" s="72"/>
      <c r="L82" s="72"/>
      <c r="M82" s="51" t="s">
        <v>5</v>
      </c>
      <c r="N82" s="72"/>
      <c r="O82" s="73"/>
    </row>
    <row r="83" spans="1:15">
      <c r="A83" s="67" t="s">
        <v>240</v>
      </c>
      <c r="B83" s="51" t="s">
        <v>241</v>
      </c>
      <c r="C83" s="70">
        <v>9</v>
      </c>
      <c r="D83" s="71">
        <v>57</v>
      </c>
      <c r="E83" s="52">
        <f>0.8593*D83-11.426</f>
        <v>37.554099999999998</v>
      </c>
      <c r="F83" s="71">
        <v>31</v>
      </c>
      <c r="G83" s="52">
        <f>0.9117*F83+16.166</f>
        <v>44.428699999999999</v>
      </c>
      <c r="H83" s="71">
        <v>11</v>
      </c>
      <c r="I83" s="7">
        <f>100-(E83+G83)</f>
        <v>18.017200000000003</v>
      </c>
      <c r="J83" s="74"/>
      <c r="K83" s="74"/>
      <c r="L83" s="72"/>
      <c r="M83" s="51" t="s">
        <v>5</v>
      </c>
      <c r="N83" s="72"/>
      <c r="O83" s="73"/>
    </row>
    <row r="84" spans="1:15">
      <c r="A84" s="33" t="s">
        <v>56</v>
      </c>
      <c r="B84" s="8" t="s">
        <v>57</v>
      </c>
      <c r="C84" s="2">
        <v>1.5</v>
      </c>
      <c r="D84" s="8">
        <v>79</v>
      </c>
      <c r="E84" s="8">
        <f t="shared" ref="E84:E115" si="6">D84*0.8593-11.426</f>
        <v>56.458699999999993</v>
      </c>
      <c r="F84" s="8">
        <v>13</v>
      </c>
      <c r="G84" s="8">
        <f t="shared" ref="G84:G115" si="7">F84*0.9117+16.166</f>
        <v>28.0181</v>
      </c>
      <c r="H84" s="8">
        <v>8</v>
      </c>
      <c r="I84" s="8">
        <f t="shared" ref="I84:I115" si="8">100-E84-G84</f>
        <v>15.523200000000006</v>
      </c>
      <c r="J84" s="2">
        <v>1.1000000000000001</v>
      </c>
      <c r="K84" s="3"/>
      <c r="M84" s="9" t="s">
        <v>5</v>
      </c>
    </row>
    <row r="85" spans="1:15">
      <c r="A85" s="33" t="s">
        <v>56</v>
      </c>
      <c r="B85" s="8" t="s">
        <v>57</v>
      </c>
      <c r="C85" s="2">
        <v>2</v>
      </c>
      <c r="D85" s="8">
        <v>82</v>
      </c>
      <c r="E85" s="8">
        <f t="shared" si="6"/>
        <v>59.036599999999993</v>
      </c>
      <c r="F85" s="8">
        <v>13</v>
      </c>
      <c r="G85" s="8">
        <f t="shared" si="7"/>
        <v>28.0181</v>
      </c>
      <c r="H85" s="8">
        <v>5</v>
      </c>
      <c r="I85" s="8">
        <f t="shared" si="8"/>
        <v>12.945300000000007</v>
      </c>
      <c r="J85" s="2">
        <v>1.7</v>
      </c>
      <c r="K85" s="3"/>
      <c r="M85" s="9" t="s">
        <v>5</v>
      </c>
    </row>
    <row r="86" spans="1:15">
      <c r="A86" s="33" t="s">
        <v>56</v>
      </c>
      <c r="B86" s="8" t="s">
        <v>57</v>
      </c>
      <c r="C86" s="2">
        <v>3</v>
      </c>
      <c r="D86" s="8">
        <v>81</v>
      </c>
      <c r="E86" s="8">
        <f t="shared" si="6"/>
        <v>58.177299999999988</v>
      </c>
      <c r="F86" s="8">
        <v>15</v>
      </c>
      <c r="G86" s="8">
        <f t="shared" si="7"/>
        <v>29.8415</v>
      </c>
      <c r="H86" s="8">
        <v>4</v>
      </c>
      <c r="I86" s="8">
        <f t="shared" si="8"/>
        <v>11.981200000000012</v>
      </c>
      <c r="J86" s="2">
        <v>2.5</v>
      </c>
      <c r="K86" s="3"/>
      <c r="M86" s="9" t="s">
        <v>5</v>
      </c>
    </row>
    <row r="87" spans="1:15">
      <c r="A87" s="33" t="s">
        <v>56</v>
      </c>
      <c r="B87" s="8" t="s">
        <v>57</v>
      </c>
      <c r="C87" s="2">
        <v>4</v>
      </c>
      <c r="D87" s="8">
        <v>72</v>
      </c>
      <c r="E87" s="8">
        <f t="shared" si="6"/>
        <v>50.443599999999996</v>
      </c>
      <c r="F87" s="8">
        <v>23</v>
      </c>
      <c r="G87" s="8">
        <f t="shared" si="7"/>
        <v>37.135099999999994</v>
      </c>
      <c r="H87" s="8">
        <v>5</v>
      </c>
      <c r="I87" s="8">
        <f t="shared" si="8"/>
        <v>12.421300000000009</v>
      </c>
      <c r="J87" s="2">
        <v>3.1</v>
      </c>
      <c r="K87" s="3"/>
      <c r="M87" s="9" t="s">
        <v>5</v>
      </c>
    </row>
    <row r="88" spans="1:15">
      <c r="A88" s="33" t="s">
        <v>56</v>
      </c>
      <c r="B88" s="8" t="s">
        <v>57</v>
      </c>
      <c r="C88" s="2">
        <v>5</v>
      </c>
      <c r="D88" s="8">
        <v>68</v>
      </c>
      <c r="E88" s="8">
        <f t="shared" si="6"/>
        <v>47.006399999999992</v>
      </c>
      <c r="F88" s="8">
        <v>26</v>
      </c>
      <c r="G88" s="8">
        <f t="shared" si="7"/>
        <v>39.870199999999997</v>
      </c>
      <c r="H88" s="8">
        <v>6</v>
      </c>
      <c r="I88" s="8">
        <f t="shared" si="8"/>
        <v>13.123400000000011</v>
      </c>
      <c r="J88" s="2">
        <v>2.9</v>
      </c>
      <c r="K88" s="3"/>
      <c r="M88" s="9" t="s">
        <v>5</v>
      </c>
    </row>
    <row r="89" spans="1:15">
      <c r="A89" s="33" t="s">
        <v>56</v>
      </c>
      <c r="B89" s="8" t="s">
        <v>57</v>
      </c>
      <c r="C89" s="2">
        <v>6</v>
      </c>
      <c r="D89" s="8">
        <v>77</v>
      </c>
      <c r="E89" s="8">
        <f t="shared" si="6"/>
        <v>54.740099999999998</v>
      </c>
      <c r="F89" s="8">
        <v>19</v>
      </c>
      <c r="G89" s="8">
        <f t="shared" si="7"/>
        <v>33.488299999999995</v>
      </c>
      <c r="H89" s="8">
        <v>4</v>
      </c>
      <c r="I89" s="8">
        <f t="shared" si="8"/>
        <v>11.771600000000007</v>
      </c>
      <c r="J89" s="2">
        <v>3.8</v>
      </c>
      <c r="K89" s="3"/>
      <c r="M89" s="9" t="s">
        <v>5</v>
      </c>
    </row>
    <row r="90" spans="1:15">
      <c r="A90" s="33" t="s">
        <v>56</v>
      </c>
      <c r="B90" s="8" t="s">
        <v>57</v>
      </c>
      <c r="C90" s="2">
        <v>7</v>
      </c>
      <c r="D90" s="8">
        <v>80</v>
      </c>
      <c r="E90" s="8">
        <f t="shared" si="6"/>
        <v>57.317999999999998</v>
      </c>
      <c r="F90" s="8">
        <v>17</v>
      </c>
      <c r="G90" s="8">
        <f t="shared" si="7"/>
        <v>31.664899999999999</v>
      </c>
      <c r="H90" s="8">
        <v>3</v>
      </c>
      <c r="I90" s="8">
        <f t="shared" si="8"/>
        <v>11.017100000000003</v>
      </c>
      <c r="J90" s="2">
        <v>3.5</v>
      </c>
      <c r="K90" s="3"/>
      <c r="M90" s="9" t="s">
        <v>5</v>
      </c>
    </row>
    <row r="91" spans="1:15">
      <c r="A91" s="33" t="s">
        <v>56</v>
      </c>
      <c r="B91" s="8" t="s">
        <v>57</v>
      </c>
      <c r="C91" s="2">
        <v>8</v>
      </c>
      <c r="D91" s="8">
        <v>60</v>
      </c>
      <c r="E91" s="8">
        <f t="shared" si="6"/>
        <v>40.131999999999998</v>
      </c>
      <c r="F91" s="8">
        <v>33</v>
      </c>
      <c r="G91" s="8">
        <f t="shared" si="7"/>
        <v>46.252099999999999</v>
      </c>
      <c r="H91" s="8">
        <v>7</v>
      </c>
      <c r="I91" s="8">
        <f t="shared" si="8"/>
        <v>13.615900000000003</v>
      </c>
      <c r="J91" s="2">
        <v>3</v>
      </c>
      <c r="K91" s="3"/>
      <c r="M91" s="9" t="s">
        <v>5</v>
      </c>
    </row>
    <row r="92" spans="1:15">
      <c r="A92" s="33" t="s">
        <v>56</v>
      </c>
      <c r="B92" s="8" t="s">
        <v>57</v>
      </c>
      <c r="C92" s="2">
        <v>9</v>
      </c>
      <c r="D92" s="8">
        <v>79</v>
      </c>
      <c r="E92" s="8">
        <f t="shared" si="6"/>
        <v>56.458699999999993</v>
      </c>
      <c r="F92" s="8">
        <v>16</v>
      </c>
      <c r="G92" s="8">
        <f t="shared" si="7"/>
        <v>30.7532</v>
      </c>
      <c r="H92" s="8">
        <v>5</v>
      </c>
      <c r="I92" s="8">
        <f t="shared" si="8"/>
        <v>12.788100000000007</v>
      </c>
      <c r="J92" s="2">
        <v>2.2999999999999998</v>
      </c>
      <c r="K92" s="3"/>
      <c r="M92" s="9" t="s">
        <v>5</v>
      </c>
    </row>
    <row r="93" spans="1:15">
      <c r="A93" s="33" t="s">
        <v>56</v>
      </c>
      <c r="B93" s="8" t="s">
        <v>57</v>
      </c>
      <c r="C93" s="2">
        <v>10</v>
      </c>
      <c r="D93" s="8">
        <v>72</v>
      </c>
      <c r="E93" s="8">
        <f t="shared" si="6"/>
        <v>50.443599999999996</v>
      </c>
      <c r="F93" s="8">
        <v>24</v>
      </c>
      <c r="G93" s="8">
        <f t="shared" si="7"/>
        <v>38.046800000000005</v>
      </c>
      <c r="H93" s="8">
        <v>4</v>
      </c>
      <c r="I93" s="8">
        <f t="shared" si="8"/>
        <v>11.509599999999999</v>
      </c>
      <c r="J93" s="2">
        <v>4</v>
      </c>
      <c r="K93" s="3"/>
      <c r="M93" s="9" t="s">
        <v>5</v>
      </c>
    </row>
    <row r="94" spans="1:15">
      <c r="A94" s="33" t="s">
        <v>56</v>
      </c>
      <c r="B94" s="8" t="s">
        <v>57</v>
      </c>
      <c r="C94" s="2">
        <v>11</v>
      </c>
      <c r="D94" s="8">
        <v>60</v>
      </c>
      <c r="E94" s="8">
        <f t="shared" si="6"/>
        <v>40.131999999999998</v>
      </c>
      <c r="F94" s="8">
        <v>35</v>
      </c>
      <c r="G94" s="8">
        <f t="shared" si="7"/>
        <v>48.075499999999998</v>
      </c>
      <c r="H94" s="8">
        <v>5</v>
      </c>
      <c r="I94" s="8">
        <f t="shared" si="8"/>
        <v>11.792500000000004</v>
      </c>
      <c r="J94" s="2">
        <v>4</v>
      </c>
      <c r="K94" s="3"/>
      <c r="M94" s="9" t="s">
        <v>5</v>
      </c>
    </row>
    <row r="95" spans="1:15">
      <c r="A95" s="33" t="s">
        <v>56</v>
      </c>
      <c r="B95" s="8" t="s">
        <v>57</v>
      </c>
      <c r="C95" s="2">
        <v>12</v>
      </c>
      <c r="D95" s="8">
        <v>66</v>
      </c>
      <c r="E95" s="8">
        <f t="shared" si="6"/>
        <v>45.287799999999997</v>
      </c>
      <c r="F95" s="8">
        <v>28</v>
      </c>
      <c r="G95" s="8">
        <f t="shared" si="7"/>
        <v>41.693600000000004</v>
      </c>
      <c r="H95" s="8">
        <v>6</v>
      </c>
      <c r="I95" s="8">
        <f t="shared" si="8"/>
        <v>13.018599999999999</v>
      </c>
      <c r="J95" s="2">
        <v>3.2</v>
      </c>
      <c r="K95" s="3"/>
      <c r="M95" s="9" t="s">
        <v>5</v>
      </c>
    </row>
    <row r="96" spans="1:15">
      <c r="A96" s="33" t="s">
        <v>56</v>
      </c>
      <c r="B96" s="8" t="s">
        <v>57</v>
      </c>
      <c r="C96" s="2">
        <v>13</v>
      </c>
      <c r="D96" s="8">
        <v>80</v>
      </c>
      <c r="E96" s="8">
        <f t="shared" si="6"/>
        <v>57.317999999999998</v>
      </c>
      <c r="F96" s="8">
        <v>17</v>
      </c>
      <c r="G96" s="8">
        <f t="shared" si="7"/>
        <v>31.664899999999999</v>
      </c>
      <c r="H96" s="8">
        <v>3</v>
      </c>
      <c r="I96" s="8">
        <f t="shared" si="8"/>
        <v>11.017100000000003</v>
      </c>
      <c r="J96" s="2">
        <v>3.1</v>
      </c>
      <c r="K96" s="3"/>
      <c r="M96" s="9" t="s">
        <v>5</v>
      </c>
    </row>
    <row r="97" spans="1:15">
      <c r="A97" s="33" t="s">
        <v>56</v>
      </c>
      <c r="B97" s="8" t="s">
        <v>57</v>
      </c>
      <c r="C97" s="2">
        <v>14</v>
      </c>
      <c r="D97" s="8">
        <v>83</v>
      </c>
      <c r="E97" s="8">
        <f t="shared" si="6"/>
        <v>59.895899999999997</v>
      </c>
      <c r="F97" s="8">
        <v>13</v>
      </c>
      <c r="G97" s="8">
        <f t="shared" si="7"/>
        <v>28.0181</v>
      </c>
      <c r="H97" s="8">
        <v>4</v>
      </c>
      <c r="I97" s="8">
        <f t="shared" si="8"/>
        <v>12.086000000000002</v>
      </c>
      <c r="J97" s="2">
        <v>2.1</v>
      </c>
      <c r="K97" s="3"/>
      <c r="M97" s="9" t="s">
        <v>5</v>
      </c>
    </row>
    <row r="98" spans="1:15">
      <c r="A98" s="33" t="s">
        <v>56</v>
      </c>
      <c r="B98" s="8" t="s">
        <v>57</v>
      </c>
      <c r="C98" s="2">
        <v>15</v>
      </c>
      <c r="D98" s="8">
        <v>83</v>
      </c>
      <c r="E98" s="8">
        <f t="shared" si="6"/>
        <v>59.895899999999997</v>
      </c>
      <c r="F98" s="8">
        <v>14</v>
      </c>
      <c r="G98" s="8">
        <f t="shared" si="7"/>
        <v>28.9298</v>
      </c>
      <c r="H98" s="8">
        <v>3</v>
      </c>
      <c r="I98" s="8">
        <f t="shared" si="8"/>
        <v>11.174300000000002</v>
      </c>
      <c r="J98" s="2">
        <v>2.5</v>
      </c>
      <c r="K98" s="3"/>
      <c r="M98" s="9" t="s">
        <v>5</v>
      </c>
    </row>
    <row r="99" spans="1:15" ht="13">
      <c r="A99" s="33" t="s">
        <v>56</v>
      </c>
      <c r="B99" s="8" t="s">
        <v>57</v>
      </c>
      <c r="C99" s="2">
        <v>16</v>
      </c>
      <c r="D99" s="8">
        <v>83</v>
      </c>
      <c r="E99" s="8">
        <f t="shared" si="6"/>
        <v>59.895899999999997</v>
      </c>
      <c r="F99" s="8">
        <v>13</v>
      </c>
      <c r="G99" s="8">
        <f t="shared" si="7"/>
        <v>28.0181</v>
      </c>
      <c r="H99" s="8">
        <v>4</v>
      </c>
      <c r="I99" s="8">
        <f t="shared" si="8"/>
        <v>12.086000000000002</v>
      </c>
      <c r="J99" s="2">
        <v>2.2999999999999998</v>
      </c>
      <c r="K99" s="3"/>
      <c r="M99" s="9" t="s">
        <v>5</v>
      </c>
      <c r="N99" s="27"/>
      <c r="O99" s="27"/>
    </row>
    <row r="100" spans="1:15" ht="13">
      <c r="A100" s="33" t="s">
        <v>56</v>
      </c>
      <c r="B100" s="8" t="s">
        <v>57</v>
      </c>
      <c r="C100" s="2">
        <v>17</v>
      </c>
      <c r="D100" s="8">
        <v>91</v>
      </c>
      <c r="E100" s="8">
        <f t="shared" si="6"/>
        <v>66.770299999999992</v>
      </c>
      <c r="F100" s="8">
        <v>7</v>
      </c>
      <c r="G100" s="8">
        <f t="shared" si="7"/>
        <v>22.547899999999998</v>
      </c>
      <c r="H100" s="8">
        <v>2</v>
      </c>
      <c r="I100" s="8">
        <f t="shared" si="8"/>
        <v>10.68180000000001</v>
      </c>
      <c r="J100" s="2">
        <v>2.7</v>
      </c>
      <c r="K100" s="3"/>
      <c r="M100" s="9" t="s">
        <v>5</v>
      </c>
      <c r="N100" s="27"/>
      <c r="O100" s="27"/>
    </row>
    <row r="101" spans="1:15" ht="13">
      <c r="A101" s="33" t="s">
        <v>56</v>
      </c>
      <c r="B101" s="8" t="s">
        <v>57</v>
      </c>
      <c r="C101" s="2">
        <v>18</v>
      </c>
      <c r="D101" s="8">
        <v>75</v>
      </c>
      <c r="E101" s="8">
        <f t="shared" si="6"/>
        <v>53.021499999999989</v>
      </c>
      <c r="F101" s="8">
        <v>19</v>
      </c>
      <c r="G101" s="8">
        <f t="shared" si="7"/>
        <v>33.488299999999995</v>
      </c>
      <c r="H101" s="8">
        <v>6</v>
      </c>
      <c r="I101" s="8">
        <f t="shared" si="8"/>
        <v>13.490200000000016</v>
      </c>
      <c r="J101" s="2">
        <v>2</v>
      </c>
      <c r="K101" s="3"/>
      <c r="M101" s="9" t="s">
        <v>5</v>
      </c>
      <c r="N101" s="27"/>
      <c r="O101" s="27"/>
    </row>
    <row r="102" spans="1:15" ht="13">
      <c r="A102" s="33" t="s">
        <v>56</v>
      </c>
      <c r="B102" s="8" t="s">
        <v>57</v>
      </c>
      <c r="C102" s="2">
        <v>19</v>
      </c>
      <c r="D102" s="8">
        <v>75</v>
      </c>
      <c r="E102" s="8">
        <f t="shared" si="6"/>
        <v>53.021499999999989</v>
      </c>
      <c r="F102" s="8">
        <v>18</v>
      </c>
      <c r="G102" s="8">
        <f t="shared" si="7"/>
        <v>32.576599999999999</v>
      </c>
      <c r="H102" s="8">
        <v>7</v>
      </c>
      <c r="I102" s="8">
        <f t="shared" si="8"/>
        <v>14.401900000000012</v>
      </c>
      <c r="J102" s="2">
        <v>1.6</v>
      </c>
      <c r="K102" s="3"/>
      <c r="M102" s="9" t="s">
        <v>5</v>
      </c>
      <c r="N102" s="27"/>
      <c r="O102" s="27"/>
    </row>
    <row r="103" spans="1:15" ht="13">
      <c r="A103" s="33" t="s">
        <v>56</v>
      </c>
      <c r="B103" s="8" t="s">
        <v>57</v>
      </c>
      <c r="C103" s="2">
        <v>20</v>
      </c>
      <c r="D103" s="8">
        <v>72</v>
      </c>
      <c r="E103" s="8">
        <f t="shared" si="6"/>
        <v>50.443599999999996</v>
      </c>
      <c r="F103" s="8">
        <v>20</v>
      </c>
      <c r="G103" s="8">
        <f t="shared" si="7"/>
        <v>34.4</v>
      </c>
      <c r="H103" s="8">
        <v>8</v>
      </c>
      <c r="I103" s="8">
        <f t="shared" si="8"/>
        <v>15.156400000000005</v>
      </c>
      <c r="J103" s="2">
        <v>1.5</v>
      </c>
      <c r="M103" s="9" t="s">
        <v>5</v>
      </c>
      <c r="N103" s="27"/>
      <c r="O103" s="27"/>
    </row>
    <row r="104" spans="1:15" ht="13">
      <c r="A104" s="33" t="s">
        <v>56</v>
      </c>
      <c r="B104" s="8" t="s">
        <v>57</v>
      </c>
      <c r="C104" s="2">
        <v>21</v>
      </c>
      <c r="D104" s="8">
        <v>65</v>
      </c>
      <c r="E104" s="8">
        <f t="shared" si="6"/>
        <v>44.428499999999993</v>
      </c>
      <c r="F104" s="8">
        <v>25</v>
      </c>
      <c r="G104" s="8">
        <f t="shared" si="7"/>
        <v>38.958500000000001</v>
      </c>
      <c r="H104" s="8">
        <v>10</v>
      </c>
      <c r="I104" s="8">
        <f t="shared" si="8"/>
        <v>16.613000000000007</v>
      </c>
      <c r="J104" s="2">
        <v>1.6</v>
      </c>
      <c r="M104" s="9" t="s">
        <v>5</v>
      </c>
      <c r="N104" s="27"/>
      <c r="O104" s="27"/>
    </row>
    <row r="105" spans="1:15" ht="13">
      <c r="A105" s="33" t="s">
        <v>56</v>
      </c>
      <c r="B105" s="8" t="s">
        <v>57</v>
      </c>
      <c r="C105" s="2">
        <v>22</v>
      </c>
      <c r="D105" s="8">
        <v>53</v>
      </c>
      <c r="E105" s="8">
        <f t="shared" si="6"/>
        <v>34.116899999999994</v>
      </c>
      <c r="F105" s="8">
        <v>32</v>
      </c>
      <c r="G105" s="8">
        <f t="shared" si="7"/>
        <v>45.340400000000002</v>
      </c>
      <c r="H105" s="8">
        <v>15</v>
      </c>
      <c r="I105" s="8">
        <f t="shared" si="8"/>
        <v>20.542700000000011</v>
      </c>
      <c r="J105" s="2">
        <v>1.4</v>
      </c>
      <c r="M105" s="9" t="s">
        <v>5</v>
      </c>
      <c r="N105" s="27"/>
      <c r="O105" s="27"/>
    </row>
    <row r="106" spans="1:15" ht="13">
      <c r="A106" s="33" t="s">
        <v>56</v>
      </c>
      <c r="B106" s="8" t="s">
        <v>57</v>
      </c>
      <c r="C106" s="2">
        <v>23</v>
      </c>
      <c r="D106" s="8">
        <v>56</v>
      </c>
      <c r="E106" s="8">
        <f t="shared" si="6"/>
        <v>36.694799999999994</v>
      </c>
      <c r="F106" s="8">
        <v>32</v>
      </c>
      <c r="G106" s="8">
        <f t="shared" si="7"/>
        <v>45.340400000000002</v>
      </c>
      <c r="H106" s="8">
        <v>12</v>
      </c>
      <c r="I106" s="8">
        <f t="shared" si="8"/>
        <v>17.964800000000004</v>
      </c>
      <c r="J106" s="2">
        <v>1.8</v>
      </c>
      <c r="M106" s="9" t="s">
        <v>5</v>
      </c>
      <c r="N106" s="27"/>
      <c r="O106" s="27"/>
    </row>
    <row r="107" spans="1:15" ht="13">
      <c r="A107" s="33" t="s">
        <v>56</v>
      </c>
      <c r="B107" s="8" t="s">
        <v>57</v>
      </c>
      <c r="C107" s="2">
        <v>24</v>
      </c>
      <c r="D107" s="8">
        <v>73</v>
      </c>
      <c r="E107" s="8">
        <f t="shared" si="6"/>
        <v>51.302899999999994</v>
      </c>
      <c r="F107" s="8">
        <v>19</v>
      </c>
      <c r="G107" s="8">
        <f t="shared" si="7"/>
        <v>33.488299999999995</v>
      </c>
      <c r="H107" s="8">
        <v>8</v>
      </c>
      <c r="I107" s="8">
        <f t="shared" si="8"/>
        <v>15.208800000000011</v>
      </c>
      <c r="J107" s="2">
        <v>1.5</v>
      </c>
      <c r="M107" s="9" t="s">
        <v>5</v>
      </c>
      <c r="N107" s="27"/>
      <c r="O107" s="27"/>
    </row>
    <row r="108" spans="1:15" ht="13">
      <c r="A108" s="33" t="s">
        <v>56</v>
      </c>
      <c r="B108" s="8" t="s">
        <v>57</v>
      </c>
      <c r="C108" s="2">
        <v>25</v>
      </c>
      <c r="D108" s="8">
        <v>53</v>
      </c>
      <c r="E108" s="8">
        <f t="shared" si="6"/>
        <v>34.116899999999994</v>
      </c>
      <c r="F108" s="8">
        <v>28</v>
      </c>
      <c r="G108" s="8">
        <f t="shared" si="7"/>
        <v>41.693600000000004</v>
      </c>
      <c r="H108" s="8">
        <v>19</v>
      </c>
      <c r="I108" s="8">
        <f t="shared" si="8"/>
        <v>24.18950000000001</v>
      </c>
      <c r="J108" s="2">
        <v>1</v>
      </c>
      <c r="M108" s="9" t="s">
        <v>5</v>
      </c>
      <c r="N108" s="27"/>
      <c r="O108" s="27"/>
    </row>
    <row r="109" spans="1:15" ht="13">
      <c r="A109" s="33" t="s">
        <v>56</v>
      </c>
      <c r="B109" s="8" t="s">
        <v>57</v>
      </c>
      <c r="C109" s="2">
        <v>26</v>
      </c>
      <c r="D109" s="8">
        <v>33</v>
      </c>
      <c r="E109" s="8">
        <f t="shared" si="6"/>
        <v>16.930900000000001</v>
      </c>
      <c r="F109" s="8">
        <v>45</v>
      </c>
      <c r="G109" s="8">
        <f t="shared" si="7"/>
        <v>57.192499999999995</v>
      </c>
      <c r="H109" s="8">
        <v>22</v>
      </c>
      <c r="I109" s="8">
        <f t="shared" si="8"/>
        <v>25.876599999999996</v>
      </c>
      <c r="J109" s="2">
        <v>1.3</v>
      </c>
      <c r="M109" s="9" t="s">
        <v>5</v>
      </c>
      <c r="N109" s="27"/>
      <c r="O109" s="27"/>
    </row>
    <row r="110" spans="1:15" ht="13">
      <c r="A110" s="33" t="s">
        <v>56</v>
      </c>
      <c r="B110" s="8" t="s">
        <v>57</v>
      </c>
      <c r="C110" s="2">
        <v>27</v>
      </c>
      <c r="D110" s="8">
        <v>56</v>
      </c>
      <c r="E110" s="8">
        <f t="shared" si="6"/>
        <v>36.694799999999994</v>
      </c>
      <c r="F110" s="8">
        <v>27</v>
      </c>
      <c r="G110" s="8">
        <f t="shared" si="7"/>
        <v>40.7819</v>
      </c>
      <c r="H110" s="8">
        <v>17</v>
      </c>
      <c r="I110" s="8">
        <f t="shared" si="8"/>
        <v>22.523300000000006</v>
      </c>
      <c r="J110" s="2">
        <v>1</v>
      </c>
      <c r="M110" s="9" t="s">
        <v>5</v>
      </c>
      <c r="N110" s="27"/>
      <c r="O110" s="27"/>
    </row>
    <row r="111" spans="1:15" ht="13">
      <c r="A111" s="33" t="s">
        <v>56</v>
      </c>
      <c r="B111" s="8" t="s">
        <v>57</v>
      </c>
      <c r="C111" s="2">
        <v>28</v>
      </c>
      <c r="D111" s="8">
        <v>67</v>
      </c>
      <c r="E111" s="8">
        <f t="shared" si="6"/>
        <v>46.147099999999995</v>
      </c>
      <c r="F111" s="8">
        <v>21</v>
      </c>
      <c r="G111" s="8">
        <f t="shared" si="7"/>
        <v>35.311700000000002</v>
      </c>
      <c r="H111" s="8">
        <v>12</v>
      </c>
      <c r="I111" s="8">
        <f t="shared" si="8"/>
        <v>18.541200000000003</v>
      </c>
      <c r="J111" s="2">
        <v>1.2</v>
      </c>
      <c r="M111" s="9" t="s">
        <v>5</v>
      </c>
      <c r="N111" s="27"/>
      <c r="O111" s="27"/>
    </row>
    <row r="112" spans="1:15" ht="13">
      <c r="A112" s="33" t="s">
        <v>56</v>
      </c>
      <c r="B112" s="8" t="s">
        <v>57</v>
      </c>
      <c r="C112" s="2">
        <v>29</v>
      </c>
      <c r="D112" s="8">
        <v>63</v>
      </c>
      <c r="E112" s="8">
        <f t="shared" si="6"/>
        <v>42.709899999999998</v>
      </c>
      <c r="F112" s="8">
        <v>23</v>
      </c>
      <c r="G112" s="8">
        <f t="shared" si="7"/>
        <v>37.135099999999994</v>
      </c>
      <c r="H112" s="8">
        <v>14</v>
      </c>
      <c r="I112" s="8">
        <f t="shared" si="8"/>
        <v>20.155000000000008</v>
      </c>
      <c r="J112" s="2">
        <v>1.3</v>
      </c>
      <c r="M112" s="9" t="s">
        <v>5</v>
      </c>
      <c r="N112" s="27"/>
      <c r="O112" s="27"/>
    </row>
    <row r="113" spans="1:15" ht="13">
      <c r="A113" s="33" t="s">
        <v>56</v>
      </c>
      <c r="B113" s="8" t="s">
        <v>57</v>
      </c>
      <c r="C113" s="2">
        <v>30</v>
      </c>
      <c r="D113" s="8">
        <v>68</v>
      </c>
      <c r="E113" s="8">
        <f t="shared" si="6"/>
        <v>47.006399999999992</v>
      </c>
      <c r="F113" s="8">
        <v>19</v>
      </c>
      <c r="G113" s="8">
        <f t="shared" si="7"/>
        <v>33.488299999999995</v>
      </c>
      <c r="H113" s="8">
        <v>13</v>
      </c>
      <c r="I113" s="8">
        <f t="shared" si="8"/>
        <v>19.505300000000013</v>
      </c>
      <c r="J113" s="2">
        <v>1</v>
      </c>
      <c r="M113" s="9" t="s">
        <v>5</v>
      </c>
      <c r="N113" s="27"/>
      <c r="O113" s="27"/>
    </row>
    <row r="114" spans="1:15" ht="13">
      <c r="A114" s="33" t="s">
        <v>56</v>
      </c>
      <c r="B114" s="8" t="s">
        <v>57</v>
      </c>
      <c r="C114" s="2">
        <v>31</v>
      </c>
      <c r="D114" s="8">
        <v>76</v>
      </c>
      <c r="E114" s="8">
        <f t="shared" si="6"/>
        <v>53.880799999999994</v>
      </c>
      <c r="F114" s="8">
        <v>12</v>
      </c>
      <c r="G114" s="8">
        <f t="shared" si="7"/>
        <v>27.106400000000001</v>
      </c>
      <c r="H114" s="8">
        <v>12</v>
      </c>
      <c r="I114" s="8">
        <f t="shared" si="8"/>
        <v>19.012800000000006</v>
      </c>
      <c r="J114" s="2">
        <v>0.7</v>
      </c>
      <c r="M114" s="9" t="s">
        <v>5</v>
      </c>
      <c r="N114" s="27"/>
      <c r="O114" s="27"/>
    </row>
    <row r="115" spans="1:15" ht="13">
      <c r="A115" s="33" t="s">
        <v>56</v>
      </c>
      <c r="B115" s="8" t="s">
        <v>57</v>
      </c>
      <c r="C115" s="2">
        <v>32</v>
      </c>
      <c r="D115" s="8">
        <v>82</v>
      </c>
      <c r="E115" s="8">
        <f t="shared" si="6"/>
        <v>59.036599999999993</v>
      </c>
      <c r="F115" s="8">
        <v>8</v>
      </c>
      <c r="G115" s="8">
        <f t="shared" si="7"/>
        <v>23.459600000000002</v>
      </c>
      <c r="H115" s="8">
        <v>10</v>
      </c>
      <c r="I115" s="8">
        <f t="shared" si="8"/>
        <v>17.503800000000005</v>
      </c>
      <c r="J115" s="2">
        <v>0.6</v>
      </c>
      <c r="M115" s="9" t="s">
        <v>5</v>
      </c>
      <c r="N115" s="27"/>
      <c r="O115" s="27"/>
    </row>
    <row r="116" spans="1:15" ht="13">
      <c r="A116" s="33" t="s">
        <v>56</v>
      </c>
      <c r="B116" s="8" t="s">
        <v>57</v>
      </c>
      <c r="C116" s="2">
        <v>33</v>
      </c>
      <c r="D116" s="8">
        <v>83</v>
      </c>
      <c r="E116" s="8">
        <f t="shared" ref="E116:E147" si="9">D116*0.8593-11.426</f>
        <v>59.895899999999997</v>
      </c>
      <c r="F116" s="8">
        <v>7</v>
      </c>
      <c r="G116" s="8">
        <f t="shared" ref="G116:G147" si="10">F116*0.9117+16.166</f>
        <v>22.547899999999998</v>
      </c>
      <c r="H116" s="8">
        <v>10</v>
      </c>
      <c r="I116" s="8">
        <f t="shared" ref="I116:I147" si="11">100-E116-G116</f>
        <v>17.556200000000004</v>
      </c>
      <c r="J116" s="2">
        <v>0.5</v>
      </c>
      <c r="M116" s="9" t="s">
        <v>5</v>
      </c>
      <c r="N116" s="27"/>
      <c r="O116" s="27"/>
    </row>
    <row r="117" spans="1:15" ht="13">
      <c r="A117" s="33" t="s">
        <v>56</v>
      </c>
      <c r="B117" s="8" t="s">
        <v>57</v>
      </c>
      <c r="C117" s="2">
        <v>34</v>
      </c>
      <c r="D117" s="8">
        <v>91</v>
      </c>
      <c r="E117" s="8">
        <f t="shared" si="9"/>
        <v>66.770299999999992</v>
      </c>
      <c r="F117" s="8">
        <v>4</v>
      </c>
      <c r="G117" s="8">
        <f t="shared" si="10"/>
        <v>19.812799999999999</v>
      </c>
      <c r="H117" s="8">
        <v>5</v>
      </c>
      <c r="I117" s="8">
        <f t="shared" si="11"/>
        <v>13.416900000000009</v>
      </c>
      <c r="J117" s="2">
        <v>0.6</v>
      </c>
      <c r="M117" s="9" t="s">
        <v>5</v>
      </c>
      <c r="N117" s="27"/>
      <c r="O117" s="27"/>
    </row>
    <row r="118" spans="1:15" ht="13">
      <c r="A118" s="33" t="s">
        <v>56</v>
      </c>
      <c r="B118" s="8" t="s">
        <v>57</v>
      </c>
      <c r="C118" s="2">
        <v>35</v>
      </c>
      <c r="D118" s="8">
        <v>90</v>
      </c>
      <c r="E118" s="8">
        <f t="shared" si="9"/>
        <v>65.910999999999987</v>
      </c>
      <c r="F118" s="8">
        <v>5</v>
      </c>
      <c r="G118" s="8">
        <f t="shared" si="10"/>
        <v>20.724499999999999</v>
      </c>
      <c r="H118" s="8">
        <v>5</v>
      </c>
      <c r="I118" s="8">
        <f t="shared" si="11"/>
        <v>13.364500000000014</v>
      </c>
      <c r="J118" s="2">
        <v>5</v>
      </c>
      <c r="M118" s="9" t="s">
        <v>5</v>
      </c>
      <c r="N118" s="27"/>
      <c r="O118" s="27"/>
    </row>
    <row r="119" spans="1:15" ht="13">
      <c r="A119" s="33" t="s">
        <v>56</v>
      </c>
      <c r="B119" s="8" t="s">
        <v>57</v>
      </c>
      <c r="C119" s="2">
        <v>36</v>
      </c>
      <c r="D119" s="8">
        <v>90</v>
      </c>
      <c r="E119" s="8">
        <f t="shared" si="9"/>
        <v>65.910999999999987</v>
      </c>
      <c r="F119" s="8">
        <v>5</v>
      </c>
      <c r="G119" s="8">
        <f t="shared" si="10"/>
        <v>20.724499999999999</v>
      </c>
      <c r="H119" s="8">
        <v>5</v>
      </c>
      <c r="I119" s="8">
        <f t="shared" si="11"/>
        <v>13.364500000000014</v>
      </c>
      <c r="J119" s="2">
        <v>0.6</v>
      </c>
      <c r="M119" s="9" t="s">
        <v>5</v>
      </c>
      <c r="N119" s="27"/>
      <c r="O119" s="27"/>
    </row>
    <row r="120" spans="1:15" ht="13">
      <c r="A120" s="33" t="s">
        <v>56</v>
      </c>
      <c r="B120" s="8" t="s">
        <v>57</v>
      </c>
      <c r="C120" s="2">
        <v>37</v>
      </c>
      <c r="D120" s="8">
        <v>88</v>
      </c>
      <c r="E120" s="8">
        <f t="shared" si="9"/>
        <v>64.192399999999992</v>
      </c>
      <c r="F120" s="8">
        <v>7</v>
      </c>
      <c r="G120" s="8">
        <f t="shared" si="10"/>
        <v>22.547899999999998</v>
      </c>
      <c r="H120" s="8">
        <v>5</v>
      </c>
      <c r="I120" s="8">
        <f t="shared" si="11"/>
        <v>13.259700000000009</v>
      </c>
      <c r="J120" s="2">
        <v>0.9</v>
      </c>
      <c r="M120" s="9" t="s">
        <v>5</v>
      </c>
      <c r="N120" s="27"/>
      <c r="O120" s="27"/>
    </row>
    <row r="121" spans="1:15" ht="13">
      <c r="A121" s="33" t="s">
        <v>56</v>
      </c>
      <c r="B121" s="8" t="s">
        <v>57</v>
      </c>
      <c r="C121" s="2">
        <v>38</v>
      </c>
      <c r="D121" s="8">
        <v>91</v>
      </c>
      <c r="E121" s="8">
        <f t="shared" si="9"/>
        <v>66.770299999999992</v>
      </c>
      <c r="F121" s="8">
        <v>5</v>
      </c>
      <c r="G121" s="8">
        <f t="shared" si="10"/>
        <v>20.724499999999999</v>
      </c>
      <c r="H121" s="8">
        <v>4</v>
      </c>
      <c r="I121" s="8">
        <f t="shared" si="11"/>
        <v>12.505200000000009</v>
      </c>
      <c r="J121" s="2">
        <v>0.8</v>
      </c>
      <c r="M121" s="9" t="s">
        <v>5</v>
      </c>
      <c r="N121" s="27"/>
      <c r="O121" s="27"/>
    </row>
    <row r="122" spans="1:15" ht="13">
      <c r="A122" s="33" t="s">
        <v>56</v>
      </c>
      <c r="B122" s="8" t="s">
        <v>57</v>
      </c>
      <c r="C122" s="2">
        <v>39</v>
      </c>
      <c r="D122" s="8">
        <v>87</v>
      </c>
      <c r="E122" s="8">
        <f t="shared" si="9"/>
        <v>63.333099999999988</v>
      </c>
      <c r="F122" s="8">
        <v>8</v>
      </c>
      <c r="G122" s="8">
        <f t="shared" si="10"/>
        <v>23.459600000000002</v>
      </c>
      <c r="H122" s="8">
        <v>5</v>
      </c>
      <c r="I122" s="8">
        <f t="shared" si="11"/>
        <v>13.207300000000011</v>
      </c>
      <c r="J122" s="2">
        <v>0.9</v>
      </c>
      <c r="M122" s="9" t="s">
        <v>5</v>
      </c>
      <c r="N122" s="27"/>
      <c r="O122" s="27"/>
    </row>
    <row r="123" spans="1:15" ht="13">
      <c r="A123" s="33" t="s">
        <v>56</v>
      </c>
      <c r="B123" s="8" t="s">
        <v>57</v>
      </c>
      <c r="C123" s="2">
        <v>40</v>
      </c>
      <c r="D123" s="8">
        <v>91</v>
      </c>
      <c r="E123" s="8">
        <f t="shared" si="9"/>
        <v>66.770299999999992</v>
      </c>
      <c r="F123" s="8">
        <v>5</v>
      </c>
      <c r="G123" s="8">
        <f t="shared" si="10"/>
        <v>20.724499999999999</v>
      </c>
      <c r="H123" s="8">
        <v>4</v>
      </c>
      <c r="I123" s="8">
        <f t="shared" si="11"/>
        <v>12.505200000000009</v>
      </c>
      <c r="J123" s="2">
        <v>0.9</v>
      </c>
      <c r="M123" s="9" t="s">
        <v>5</v>
      </c>
      <c r="N123" s="27"/>
      <c r="O123" s="27"/>
    </row>
    <row r="124" spans="1:15" ht="13">
      <c r="A124" s="33" t="s">
        <v>56</v>
      </c>
      <c r="B124" s="8" t="s">
        <v>57</v>
      </c>
      <c r="C124" s="2">
        <v>41</v>
      </c>
      <c r="D124" s="8">
        <v>90</v>
      </c>
      <c r="E124" s="8">
        <f t="shared" si="9"/>
        <v>65.910999999999987</v>
      </c>
      <c r="F124" s="8">
        <v>5</v>
      </c>
      <c r="G124" s="8">
        <f t="shared" si="10"/>
        <v>20.724499999999999</v>
      </c>
      <c r="H124" s="8">
        <v>5</v>
      </c>
      <c r="I124" s="8">
        <f t="shared" si="11"/>
        <v>13.364500000000014</v>
      </c>
      <c r="J124" s="2">
        <v>0.6</v>
      </c>
      <c r="M124" s="9" t="s">
        <v>5</v>
      </c>
      <c r="N124" s="27"/>
      <c r="O124" s="27"/>
    </row>
    <row r="125" spans="1:15" ht="13">
      <c r="A125" s="33" t="s">
        <v>56</v>
      </c>
      <c r="B125" s="8" t="s">
        <v>57</v>
      </c>
      <c r="C125" s="2">
        <v>43</v>
      </c>
      <c r="D125" s="8">
        <v>89</v>
      </c>
      <c r="E125" s="8">
        <f t="shared" si="9"/>
        <v>65.051699999999997</v>
      </c>
      <c r="F125" s="8">
        <v>6</v>
      </c>
      <c r="G125" s="8">
        <f t="shared" si="10"/>
        <v>21.636200000000002</v>
      </c>
      <c r="H125" s="8">
        <v>5</v>
      </c>
      <c r="I125" s="8">
        <f t="shared" si="11"/>
        <v>13.312100000000001</v>
      </c>
      <c r="J125" s="2" t="s">
        <v>58</v>
      </c>
      <c r="M125" s="9" t="s">
        <v>5</v>
      </c>
      <c r="N125" s="27"/>
      <c r="O125" s="27"/>
    </row>
    <row r="126" spans="1:15" ht="13">
      <c r="A126" s="33" t="s">
        <v>56</v>
      </c>
      <c r="B126" s="8" t="s">
        <v>57</v>
      </c>
      <c r="C126" s="2">
        <v>44</v>
      </c>
      <c r="D126" s="8">
        <v>83</v>
      </c>
      <c r="E126" s="8">
        <f t="shared" si="9"/>
        <v>59.895899999999997</v>
      </c>
      <c r="F126" s="8">
        <v>10</v>
      </c>
      <c r="G126" s="8">
        <f t="shared" si="10"/>
        <v>25.283000000000001</v>
      </c>
      <c r="H126" s="8">
        <v>7</v>
      </c>
      <c r="I126" s="8">
        <f t="shared" si="11"/>
        <v>14.821100000000001</v>
      </c>
      <c r="J126" s="2">
        <v>1</v>
      </c>
      <c r="M126" s="9" t="s">
        <v>5</v>
      </c>
      <c r="N126" s="27"/>
      <c r="O126" s="27"/>
    </row>
    <row r="127" spans="1:15" ht="13">
      <c r="A127" s="33" t="s">
        <v>56</v>
      </c>
      <c r="B127" s="8" t="s">
        <v>57</v>
      </c>
      <c r="C127" s="2">
        <v>47</v>
      </c>
      <c r="D127" s="8">
        <v>82</v>
      </c>
      <c r="E127" s="8">
        <f t="shared" si="9"/>
        <v>59.036599999999993</v>
      </c>
      <c r="F127" s="8">
        <v>10</v>
      </c>
      <c r="G127" s="8">
        <f t="shared" si="10"/>
        <v>25.283000000000001</v>
      </c>
      <c r="H127" s="8">
        <v>8</v>
      </c>
      <c r="I127" s="8">
        <f t="shared" si="11"/>
        <v>15.680400000000006</v>
      </c>
      <c r="J127" s="2">
        <v>0.9</v>
      </c>
      <c r="M127" s="9" t="s">
        <v>5</v>
      </c>
      <c r="N127" s="27"/>
      <c r="O127" s="27"/>
    </row>
    <row r="128" spans="1:15" ht="13">
      <c r="A128" s="33" t="s">
        <v>56</v>
      </c>
      <c r="B128" s="8" t="s">
        <v>57</v>
      </c>
      <c r="C128" s="2">
        <v>48</v>
      </c>
      <c r="D128" s="8">
        <v>84</v>
      </c>
      <c r="E128" s="8">
        <f t="shared" si="9"/>
        <v>60.755199999999988</v>
      </c>
      <c r="F128" s="8">
        <v>8</v>
      </c>
      <c r="G128" s="8">
        <f t="shared" si="10"/>
        <v>23.459600000000002</v>
      </c>
      <c r="H128" s="8">
        <v>8</v>
      </c>
      <c r="I128" s="8">
        <f t="shared" si="11"/>
        <v>15.78520000000001</v>
      </c>
      <c r="J128" s="2">
        <v>0.7</v>
      </c>
      <c r="M128" s="9" t="s">
        <v>5</v>
      </c>
      <c r="N128" s="27"/>
      <c r="O128" s="27"/>
    </row>
    <row r="129" spans="1:15" ht="13">
      <c r="A129" s="33" t="s">
        <v>56</v>
      </c>
      <c r="B129" s="8" t="s">
        <v>57</v>
      </c>
      <c r="C129" s="2">
        <v>49</v>
      </c>
      <c r="D129" s="8">
        <v>84</v>
      </c>
      <c r="E129" s="8">
        <f t="shared" si="9"/>
        <v>60.755199999999988</v>
      </c>
      <c r="F129" s="8">
        <v>7</v>
      </c>
      <c r="G129" s="8">
        <f t="shared" si="10"/>
        <v>22.547899999999998</v>
      </c>
      <c r="H129" s="8">
        <v>9</v>
      </c>
      <c r="I129" s="8">
        <f t="shared" si="11"/>
        <v>16.696900000000014</v>
      </c>
      <c r="J129" s="2">
        <v>0.6</v>
      </c>
      <c r="M129" s="9" t="s">
        <v>5</v>
      </c>
      <c r="N129" s="27"/>
      <c r="O129" s="27"/>
    </row>
    <row r="130" spans="1:15" ht="13">
      <c r="A130" s="33" t="s">
        <v>56</v>
      </c>
      <c r="B130" s="8" t="s">
        <v>57</v>
      </c>
      <c r="C130" s="2">
        <v>50</v>
      </c>
      <c r="D130" s="8">
        <v>83</v>
      </c>
      <c r="E130" s="8">
        <f t="shared" si="9"/>
        <v>59.895899999999997</v>
      </c>
      <c r="F130" s="8">
        <v>8</v>
      </c>
      <c r="G130" s="8">
        <f t="shared" si="10"/>
        <v>23.459600000000002</v>
      </c>
      <c r="H130" s="8">
        <v>9</v>
      </c>
      <c r="I130" s="8">
        <f t="shared" si="11"/>
        <v>16.644500000000001</v>
      </c>
      <c r="J130" s="2">
        <v>0.6</v>
      </c>
      <c r="M130" s="9" t="s">
        <v>5</v>
      </c>
      <c r="N130" s="27"/>
      <c r="O130" s="27"/>
    </row>
    <row r="131" spans="1:15" ht="13">
      <c r="A131" s="33" t="s">
        <v>56</v>
      </c>
      <c r="B131" s="8" t="s">
        <v>57</v>
      </c>
      <c r="C131" s="2">
        <v>51</v>
      </c>
      <c r="D131" s="8">
        <v>88</v>
      </c>
      <c r="E131" s="8">
        <f t="shared" si="9"/>
        <v>64.192399999999992</v>
      </c>
      <c r="F131" s="8">
        <v>6</v>
      </c>
      <c r="G131" s="8">
        <f t="shared" si="10"/>
        <v>21.636200000000002</v>
      </c>
      <c r="H131" s="8">
        <v>6</v>
      </c>
      <c r="I131" s="8">
        <f t="shared" si="11"/>
        <v>14.171400000000006</v>
      </c>
      <c r="J131" s="2">
        <v>0.8</v>
      </c>
      <c r="M131" s="9" t="s">
        <v>5</v>
      </c>
      <c r="N131" s="27"/>
      <c r="O131" s="27"/>
    </row>
    <row r="132" spans="1:15" ht="13">
      <c r="A132" s="33" t="s">
        <v>56</v>
      </c>
      <c r="B132" s="8" t="s">
        <v>57</v>
      </c>
      <c r="C132" s="2">
        <v>52</v>
      </c>
      <c r="D132" s="8">
        <v>91</v>
      </c>
      <c r="E132" s="8">
        <f t="shared" si="9"/>
        <v>66.770299999999992</v>
      </c>
      <c r="F132" s="8">
        <v>4</v>
      </c>
      <c r="G132" s="8">
        <f t="shared" si="10"/>
        <v>19.812799999999999</v>
      </c>
      <c r="H132" s="8">
        <v>5</v>
      </c>
      <c r="I132" s="8">
        <f t="shared" si="11"/>
        <v>13.416900000000009</v>
      </c>
      <c r="J132" s="2">
        <v>0.5</v>
      </c>
      <c r="M132" s="9" t="s">
        <v>5</v>
      </c>
      <c r="N132" s="27"/>
      <c r="O132" s="27"/>
    </row>
    <row r="133" spans="1:15" ht="13">
      <c r="A133" s="33" t="s">
        <v>56</v>
      </c>
      <c r="B133" s="8" t="s">
        <v>57</v>
      </c>
      <c r="C133" s="2">
        <v>53</v>
      </c>
      <c r="D133" s="8">
        <v>89</v>
      </c>
      <c r="E133" s="8">
        <f t="shared" si="9"/>
        <v>65.051699999999997</v>
      </c>
      <c r="F133" s="8">
        <v>5</v>
      </c>
      <c r="G133" s="8">
        <f t="shared" si="10"/>
        <v>20.724499999999999</v>
      </c>
      <c r="H133" s="8">
        <v>6</v>
      </c>
      <c r="I133" s="8">
        <f t="shared" si="11"/>
        <v>14.223800000000004</v>
      </c>
      <c r="J133" s="2">
        <v>0.5</v>
      </c>
      <c r="M133" s="9" t="s">
        <v>5</v>
      </c>
      <c r="N133" s="27"/>
      <c r="O133" s="27"/>
    </row>
    <row r="134" spans="1:15" ht="13">
      <c r="A134" s="33" t="s">
        <v>56</v>
      </c>
      <c r="B134" s="8" t="s">
        <v>57</v>
      </c>
      <c r="C134" s="2">
        <v>54</v>
      </c>
      <c r="D134" s="8">
        <v>88</v>
      </c>
      <c r="E134" s="8">
        <f t="shared" si="9"/>
        <v>64.192399999999992</v>
      </c>
      <c r="F134" s="8">
        <v>6</v>
      </c>
      <c r="G134" s="8">
        <f t="shared" si="10"/>
        <v>21.636200000000002</v>
      </c>
      <c r="H134" s="8">
        <v>6</v>
      </c>
      <c r="I134" s="8">
        <f t="shared" si="11"/>
        <v>14.171400000000006</v>
      </c>
      <c r="J134" s="2">
        <v>0.6</v>
      </c>
      <c r="M134" s="9" t="s">
        <v>5</v>
      </c>
      <c r="N134" s="27"/>
      <c r="O134" s="27"/>
    </row>
    <row r="135" spans="1:15" ht="13">
      <c r="A135" s="33" t="s">
        <v>56</v>
      </c>
      <c r="B135" s="8" t="s">
        <v>57</v>
      </c>
      <c r="C135" s="2">
        <v>55</v>
      </c>
      <c r="D135" s="8">
        <v>91</v>
      </c>
      <c r="E135" s="8">
        <f t="shared" si="9"/>
        <v>66.770299999999992</v>
      </c>
      <c r="F135" s="8">
        <v>4</v>
      </c>
      <c r="G135" s="8">
        <f t="shared" si="10"/>
        <v>19.812799999999999</v>
      </c>
      <c r="H135" s="8">
        <v>5</v>
      </c>
      <c r="I135" s="8">
        <f t="shared" si="11"/>
        <v>13.416900000000009</v>
      </c>
      <c r="J135" s="2">
        <v>0.5</v>
      </c>
      <c r="M135" s="9" t="s">
        <v>5</v>
      </c>
      <c r="N135" s="27"/>
      <c r="O135" s="27"/>
    </row>
    <row r="136" spans="1:15" ht="13">
      <c r="A136" s="33" t="s">
        <v>56</v>
      </c>
      <c r="B136" s="8" t="s">
        <v>57</v>
      </c>
      <c r="C136" s="2">
        <v>56</v>
      </c>
      <c r="D136" s="8">
        <v>90</v>
      </c>
      <c r="E136" s="8">
        <f t="shared" si="9"/>
        <v>65.910999999999987</v>
      </c>
      <c r="F136" s="8">
        <v>4</v>
      </c>
      <c r="G136" s="8">
        <f t="shared" si="10"/>
        <v>19.812799999999999</v>
      </c>
      <c r="H136" s="8">
        <v>6</v>
      </c>
      <c r="I136" s="8">
        <f t="shared" si="11"/>
        <v>14.276200000000014</v>
      </c>
      <c r="J136" s="2">
        <v>0.5</v>
      </c>
      <c r="M136" s="9" t="s">
        <v>5</v>
      </c>
      <c r="N136" s="27"/>
      <c r="O136" s="27"/>
    </row>
    <row r="137" spans="1:15" ht="13">
      <c r="A137" s="33" t="s">
        <v>56</v>
      </c>
      <c r="B137" s="8" t="s">
        <v>57</v>
      </c>
      <c r="C137" s="2">
        <v>57</v>
      </c>
      <c r="D137" s="8">
        <v>90</v>
      </c>
      <c r="E137" s="8">
        <f t="shared" si="9"/>
        <v>65.910999999999987</v>
      </c>
      <c r="F137" s="8">
        <v>5</v>
      </c>
      <c r="G137" s="8">
        <f t="shared" si="10"/>
        <v>20.724499999999999</v>
      </c>
      <c r="H137" s="8">
        <v>5</v>
      </c>
      <c r="I137" s="8">
        <f t="shared" si="11"/>
        <v>13.364500000000014</v>
      </c>
      <c r="J137" s="2">
        <v>0.6</v>
      </c>
      <c r="M137" s="9" t="s">
        <v>5</v>
      </c>
      <c r="N137" s="27"/>
      <c r="O137" s="27"/>
    </row>
    <row r="138" spans="1:15" ht="13">
      <c r="A138" s="33" t="s">
        <v>56</v>
      </c>
      <c r="B138" s="8" t="s">
        <v>57</v>
      </c>
      <c r="C138" s="2">
        <v>59</v>
      </c>
      <c r="D138" s="8">
        <v>90</v>
      </c>
      <c r="E138" s="8">
        <f t="shared" si="9"/>
        <v>65.910999999999987</v>
      </c>
      <c r="F138" s="8">
        <v>6</v>
      </c>
      <c r="G138" s="8">
        <f t="shared" si="10"/>
        <v>21.636200000000002</v>
      </c>
      <c r="H138" s="8">
        <v>4</v>
      </c>
      <c r="I138" s="8">
        <f t="shared" si="11"/>
        <v>12.452800000000011</v>
      </c>
      <c r="J138" s="2">
        <v>0.9</v>
      </c>
      <c r="M138" s="9" t="s">
        <v>5</v>
      </c>
      <c r="N138" s="27"/>
      <c r="O138" s="27"/>
    </row>
    <row r="139" spans="1:15" ht="13">
      <c r="A139" s="33" t="s">
        <v>56</v>
      </c>
      <c r="B139" s="8" t="s">
        <v>57</v>
      </c>
      <c r="C139" s="2">
        <v>60</v>
      </c>
      <c r="D139" s="8">
        <v>88</v>
      </c>
      <c r="E139" s="8">
        <f t="shared" si="9"/>
        <v>64.192399999999992</v>
      </c>
      <c r="F139" s="8">
        <v>7</v>
      </c>
      <c r="G139" s="8">
        <f t="shared" si="10"/>
        <v>22.547899999999998</v>
      </c>
      <c r="H139" s="8">
        <v>5</v>
      </c>
      <c r="I139" s="8">
        <f t="shared" si="11"/>
        <v>13.259700000000009</v>
      </c>
      <c r="J139" s="2">
        <v>1.1000000000000001</v>
      </c>
      <c r="M139" s="9" t="s">
        <v>5</v>
      </c>
      <c r="N139" s="27"/>
      <c r="O139" s="27"/>
    </row>
    <row r="140" spans="1:15" ht="13">
      <c r="A140" s="33" t="s">
        <v>56</v>
      </c>
      <c r="B140" s="8" t="s">
        <v>57</v>
      </c>
      <c r="C140" s="2">
        <v>61</v>
      </c>
      <c r="D140" s="8">
        <v>87</v>
      </c>
      <c r="E140" s="8">
        <f t="shared" si="9"/>
        <v>63.333099999999988</v>
      </c>
      <c r="F140" s="8">
        <v>7</v>
      </c>
      <c r="G140" s="8">
        <f t="shared" si="10"/>
        <v>22.547899999999998</v>
      </c>
      <c r="H140" s="8">
        <v>6</v>
      </c>
      <c r="I140" s="8">
        <f t="shared" si="11"/>
        <v>14.119000000000014</v>
      </c>
      <c r="J140" s="2">
        <v>0.8</v>
      </c>
      <c r="M140" s="9" t="s">
        <v>5</v>
      </c>
      <c r="N140" s="27"/>
      <c r="O140" s="27"/>
    </row>
    <row r="141" spans="1:15" ht="13">
      <c r="A141" s="33" t="s">
        <v>56</v>
      </c>
      <c r="B141" s="8" t="s">
        <v>57</v>
      </c>
      <c r="C141" s="2">
        <v>63</v>
      </c>
      <c r="D141" s="8">
        <v>90</v>
      </c>
      <c r="E141" s="8">
        <f t="shared" si="9"/>
        <v>65.910999999999987</v>
      </c>
      <c r="F141" s="8">
        <v>6</v>
      </c>
      <c r="G141" s="8">
        <f t="shared" si="10"/>
        <v>21.636200000000002</v>
      </c>
      <c r="H141" s="8">
        <v>4</v>
      </c>
      <c r="I141" s="8">
        <f t="shared" si="11"/>
        <v>12.452800000000011</v>
      </c>
      <c r="J141" s="2">
        <v>1</v>
      </c>
      <c r="M141" s="9" t="s">
        <v>5</v>
      </c>
      <c r="N141" s="27"/>
      <c r="O141" s="27"/>
    </row>
    <row r="142" spans="1:15" ht="13">
      <c r="A142" s="33" t="s">
        <v>56</v>
      </c>
      <c r="B142" s="8" t="s">
        <v>57</v>
      </c>
      <c r="C142" s="2">
        <v>64</v>
      </c>
      <c r="D142" s="8">
        <v>89</v>
      </c>
      <c r="E142" s="8">
        <f t="shared" si="9"/>
        <v>65.051699999999997</v>
      </c>
      <c r="F142" s="8">
        <v>7</v>
      </c>
      <c r="G142" s="8">
        <f t="shared" si="10"/>
        <v>22.547899999999998</v>
      </c>
      <c r="H142" s="8">
        <v>4</v>
      </c>
      <c r="I142" s="8">
        <f t="shared" si="11"/>
        <v>12.400400000000005</v>
      </c>
      <c r="J142" s="2">
        <v>1</v>
      </c>
      <c r="M142" s="9" t="s">
        <v>5</v>
      </c>
      <c r="N142" s="27"/>
      <c r="O142" s="27"/>
    </row>
    <row r="143" spans="1:15">
      <c r="A143" s="33" t="s">
        <v>4</v>
      </c>
      <c r="B143" s="48" t="s">
        <v>3</v>
      </c>
      <c r="C143" s="4">
        <v>18</v>
      </c>
      <c r="D143" s="7">
        <v>64</v>
      </c>
      <c r="E143" s="8">
        <f t="shared" si="9"/>
        <v>43.569199999999995</v>
      </c>
      <c r="F143" s="7">
        <v>24</v>
      </c>
      <c r="G143" s="8">
        <f t="shared" si="10"/>
        <v>38.046800000000005</v>
      </c>
      <c r="H143" s="7">
        <v>12</v>
      </c>
      <c r="I143" s="8">
        <f t="shared" si="11"/>
        <v>18.384</v>
      </c>
      <c r="J143" s="5">
        <v>1.3</v>
      </c>
      <c r="K143" s="6">
        <v>0</v>
      </c>
      <c r="L143" s="6">
        <v>0</v>
      </c>
      <c r="M143" s="6" t="s">
        <v>5</v>
      </c>
      <c r="N143" s="6">
        <v>5</v>
      </c>
      <c r="O143" s="6" t="s">
        <v>6</v>
      </c>
    </row>
    <row r="144" spans="1:15">
      <c r="A144" s="33" t="s">
        <v>4</v>
      </c>
      <c r="B144" s="48" t="s">
        <v>3</v>
      </c>
      <c r="C144" s="4">
        <v>30</v>
      </c>
      <c r="D144" s="7">
        <v>24</v>
      </c>
      <c r="E144" s="8">
        <f t="shared" si="9"/>
        <v>9.1971999999999969</v>
      </c>
      <c r="F144" s="7">
        <v>54</v>
      </c>
      <c r="G144" s="8">
        <f t="shared" si="10"/>
        <v>65.397800000000004</v>
      </c>
      <c r="H144" s="7">
        <v>22</v>
      </c>
      <c r="I144" s="8">
        <f t="shared" si="11"/>
        <v>25.405000000000001</v>
      </c>
      <c r="J144" s="5">
        <v>1.5</v>
      </c>
      <c r="K144" s="6">
        <v>13</v>
      </c>
      <c r="L144" s="7">
        <v>16</v>
      </c>
      <c r="M144" s="6" t="s">
        <v>5</v>
      </c>
      <c r="N144" s="6">
        <v>-10</v>
      </c>
      <c r="O144" s="6" t="s">
        <v>6</v>
      </c>
    </row>
    <row r="145" spans="1:15">
      <c r="A145" s="33" t="s">
        <v>4</v>
      </c>
      <c r="B145" s="48" t="s">
        <v>3</v>
      </c>
      <c r="C145" s="4">
        <v>42</v>
      </c>
      <c r="D145" s="7">
        <v>37</v>
      </c>
      <c r="E145" s="8">
        <f t="shared" si="9"/>
        <v>20.368099999999998</v>
      </c>
      <c r="F145" s="7">
        <v>40</v>
      </c>
      <c r="G145" s="8">
        <f t="shared" si="10"/>
        <v>52.634</v>
      </c>
      <c r="H145" s="7">
        <v>23</v>
      </c>
      <c r="I145" s="8">
        <f t="shared" si="11"/>
        <v>26.997900000000001</v>
      </c>
      <c r="J145" s="5">
        <v>1.1000000000000001</v>
      </c>
      <c r="K145" s="6">
        <v>6</v>
      </c>
      <c r="L145" s="7">
        <v>8</v>
      </c>
      <c r="M145" s="6" t="s">
        <v>5</v>
      </c>
      <c r="N145" s="6">
        <v>-20</v>
      </c>
      <c r="O145" s="6" t="s">
        <v>7</v>
      </c>
    </row>
    <row r="146" spans="1:15">
      <c r="A146" s="33" t="s">
        <v>4</v>
      </c>
      <c r="B146" s="48" t="s">
        <v>3</v>
      </c>
      <c r="C146" s="4">
        <v>50</v>
      </c>
      <c r="D146" s="7">
        <v>40</v>
      </c>
      <c r="E146" s="8">
        <f t="shared" si="9"/>
        <v>22.945999999999998</v>
      </c>
      <c r="F146" s="7">
        <v>38</v>
      </c>
      <c r="G146" s="8">
        <f t="shared" si="10"/>
        <v>50.810599999999994</v>
      </c>
      <c r="H146" s="7">
        <v>22</v>
      </c>
      <c r="I146" s="8">
        <f t="shared" si="11"/>
        <v>26.243400000000008</v>
      </c>
      <c r="J146" s="5">
        <v>1.1000000000000001</v>
      </c>
      <c r="K146" s="6">
        <v>6</v>
      </c>
      <c r="L146" s="7">
        <v>4</v>
      </c>
      <c r="M146" s="6" t="s">
        <v>5</v>
      </c>
      <c r="N146" s="6">
        <v>-20</v>
      </c>
      <c r="O146" s="6" t="s">
        <v>7</v>
      </c>
    </row>
    <row r="147" spans="1:15">
      <c r="A147" s="33" t="s">
        <v>155</v>
      </c>
      <c r="B147" s="8" t="s">
        <v>8</v>
      </c>
      <c r="C147" s="4">
        <v>27</v>
      </c>
      <c r="D147" s="7">
        <v>32</v>
      </c>
      <c r="E147" s="8">
        <f t="shared" si="9"/>
        <v>16.071599999999997</v>
      </c>
      <c r="F147" s="7">
        <v>55</v>
      </c>
      <c r="G147" s="8">
        <f t="shared" si="10"/>
        <v>66.3095</v>
      </c>
      <c r="H147" s="7">
        <v>12</v>
      </c>
      <c r="I147" s="8">
        <f t="shared" si="11"/>
        <v>17.618900000000011</v>
      </c>
      <c r="J147" s="5">
        <v>2.9</v>
      </c>
      <c r="K147" s="6">
        <v>14</v>
      </c>
      <c r="L147" s="7">
        <v>16</v>
      </c>
      <c r="M147" s="6" t="s">
        <v>5</v>
      </c>
      <c r="N147" s="6">
        <v>9</v>
      </c>
      <c r="O147" s="6" t="s">
        <v>9</v>
      </c>
    </row>
    <row r="148" spans="1:15">
      <c r="A148" s="33" t="s">
        <v>155</v>
      </c>
      <c r="B148" s="8" t="s">
        <v>8</v>
      </c>
      <c r="C148" s="4">
        <v>34</v>
      </c>
      <c r="D148" s="7">
        <v>33</v>
      </c>
      <c r="E148" s="8">
        <f t="shared" ref="E148:E156" si="12">D148*0.8593-11.426</f>
        <v>16.930900000000001</v>
      </c>
      <c r="F148" s="7">
        <v>48</v>
      </c>
      <c r="G148" s="8">
        <f t="shared" ref="G148:G156" si="13">F148*0.9117+16.166</f>
        <v>59.927599999999998</v>
      </c>
      <c r="H148" s="7">
        <v>19</v>
      </c>
      <c r="I148" s="8">
        <f t="shared" ref="I148:I156" si="14">100-E148-G148</f>
        <v>23.141499999999994</v>
      </c>
      <c r="J148" s="5">
        <v>1.65</v>
      </c>
      <c r="K148" s="6">
        <v>10</v>
      </c>
      <c r="L148" s="7">
        <v>11</v>
      </c>
      <c r="M148" s="6" t="s">
        <v>5</v>
      </c>
      <c r="N148" s="6">
        <v>6</v>
      </c>
      <c r="O148" s="6" t="s">
        <v>10</v>
      </c>
    </row>
    <row r="149" spans="1:15">
      <c r="A149" s="33" t="s">
        <v>155</v>
      </c>
      <c r="B149" s="8" t="s">
        <v>8</v>
      </c>
      <c r="C149" s="4">
        <v>42</v>
      </c>
      <c r="D149" s="7">
        <v>34</v>
      </c>
      <c r="E149" s="8">
        <f t="shared" si="12"/>
        <v>17.790199999999999</v>
      </c>
      <c r="F149" s="7">
        <v>47</v>
      </c>
      <c r="G149" s="8">
        <f t="shared" si="13"/>
        <v>59.015900000000002</v>
      </c>
      <c r="H149" s="7">
        <v>19</v>
      </c>
      <c r="I149" s="8">
        <f t="shared" si="14"/>
        <v>23.193899999999999</v>
      </c>
      <c r="J149" s="5">
        <v>1.7</v>
      </c>
      <c r="K149" s="6">
        <v>7</v>
      </c>
      <c r="L149" s="7">
        <v>11</v>
      </c>
      <c r="M149" s="6" t="s">
        <v>5</v>
      </c>
      <c r="N149" s="6">
        <v>3</v>
      </c>
      <c r="O149" s="6" t="s">
        <v>11</v>
      </c>
    </row>
    <row r="150" spans="1:15">
      <c r="A150" s="33" t="s">
        <v>154</v>
      </c>
      <c r="B150" s="9" t="s">
        <v>12</v>
      </c>
      <c r="C150" s="4">
        <v>40</v>
      </c>
      <c r="D150" s="7">
        <v>34</v>
      </c>
      <c r="E150" s="8">
        <f t="shared" si="12"/>
        <v>17.790199999999999</v>
      </c>
      <c r="F150" s="7">
        <v>55</v>
      </c>
      <c r="G150" s="8">
        <f t="shared" si="13"/>
        <v>66.3095</v>
      </c>
      <c r="H150" s="7">
        <v>11</v>
      </c>
      <c r="I150" s="8">
        <f t="shared" si="14"/>
        <v>15.900300000000001</v>
      </c>
      <c r="J150" s="5">
        <v>3.4</v>
      </c>
      <c r="K150" s="6">
        <v>16</v>
      </c>
      <c r="L150" s="7">
        <v>25</v>
      </c>
      <c r="M150" s="9" t="s">
        <v>5</v>
      </c>
      <c r="N150" s="6">
        <v>9</v>
      </c>
      <c r="O150" s="5">
        <v>3.4</v>
      </c>
    </row>
    <row r="151" spans="1:15">
      <c r="A151" s="33" t="s">
        <v>154</v>
      </c>
      <c r="B151" s="9" t="s">
        <v>12</v>
      </c>
      <c r="C151" s="4">
        <v>47</v>
      </c>
      <c r="D151" s="7">
        <v>21</v>
      </c>
      <c r="E151" s="8">
        <f t="shared" si="12"/>
        <v>6.6192999999999973</v>
      </c>
      <c r="F151" s="7">
        <v>54</v>
      </c>
      <c r="G151" s="8">
        <f t="shared" si="13"/>
        <v>65.397800000000004</v>
      </c>
      <c r="H151" s="7">
        <v>25</v>
      </c>
      <c r="I151" s="8">
        <f t="shared" si="14"/>
        <v>27.982900000000001</v>
      </c>
      <c r="J151" s="5">
        <v>1.4</v>
      </c>
      <c r="K151" s="6">
        <v>19</v>
      </c>
      <c r="L151" s="7">
        <v>33</v>
      </c>
      <c r="M151" s="9" t="s">
        <v>5</v>
      </c>
      <c r="N151" s="6">
        <v>-8</v>
      </c>
      <c r="O151" s="5">
        <v>1.4</v>
      </c>
    </row>
    <row r="152" spans="1:15">
      <c r="A152" s="33" t="s">
        <v>154</v>
      </c>
      <c r="B152" s="9" t="s">
        <v>12</v>
      </c>
      <c r="C152" s="4">
        <v>50</v>
      </c>
      <c r="D152" s="7">
        <v>22.5</v>
      </c>
      <c r="E152" s="8">
        <f t="shared" si="12"/>
        <v>7.9082499999999971</v>
      </c>
      <c r="F152" s="7">
        <v>54</v>
      </c>
      <c r="G152" s="8">
        <f t="shared" si="13"/>
        <v>65.397800000000004</v>
      </c>
      <c r="H152" s="7">
        <v>23</v>
      </c>
      <c r="I152" s="8">
        <f t="shared" si="14"/>
        <v>26.693950000000001</v>
      </c>
      <c r="J152" s="5">
        <v>1.4</v>
      </c>
      <c r="K152" s="6">
        <v>20</v>
      </c>
      <c r="L152" s="7">
        <v>17</v>
      </c>
      <c r="M152" s="9" t="s">
        <v>5</v>
      </c>
      <c r="N152" s="6">
        <v>-8</v>
      </c>
      <c r="O152" s="5">
        <v>1.4</v>
      </c>
    </row>
    <row r="153" spans="1:15">
      <c r="A153" s="33" t="s">
        <v>14</v>
      </c>
      <c r="B153" s="9" t="s">
        <v>13</v>
      </c>
      <c r="C153" s="4">
        <v>28</v>
      </c>
      <c r="D153" s="7">
        <v>50</v>
      </c>
      <c r="E153" s="8">
        <f t="shared" si="12"/>
        <v>31.538999999999994</v>
      </c>
      <c r="F153" s="7">
        <v>40</v>
      </c>
      <c r="G153" s="8">
        <f t="shared" si="13"/>
        <v>52.634</v>
      </c>
      <c r="H153" s="7">
        <v>10</v>
      </c>
      <c r="I153" s="8">
        <f t="shared" si="14"/>
        <v>15.827000000000012</v>
      </c>
      <c r="J153" s="5">
        <v>2.2000000000000002</v>
      </c>
      <c r="K153" s="6">
        <v>8</v>
      </c>
      <c r="L153" s="7">
        <v>8</v>
      </c>
      <c r="M153" s="6" t="s">
        <v>5</v>
      </c>
      <c r="N153" s="6" t="s">
        <v>15</v>
      </c>
      <c r="O153" s="6" t="s">
        <v>6</v>
      </c>
    </row>
    <row r="154" spans="1:15">
      <c r="A154" s="33" t="s">
        <v>14</v>
      </c>
      <c r="B154" s="9" t="s">
        <v>13</v>
      </c>
      <c r="C154" s="4">
        <v>32</v>
      </c>
      <c r="D154" s="7">
        <v>47</v>
      </c>
      <c r="E154" s="8">
        <f t="shared" si="12"/>
        <v>28.961099999999995</v>
      </c>
      <c r="F154" s="7">
        <v>42</v>
      </c>
      <c r="G154" s="8">
        <f t="shared" si="13"/>
        <v>54.457399999999993</v>
      </c>
      <c r="H154" s="7">
        <v>11</v>
      </c>
      <c r="I154" s="8">
        <f t="shared" si="14"/>
        <v>16.58150000000002</v>
      </c>
      <c r="J154" s="5">
        <v>2.2000000000000002</v>
      </c>
      <c r="K154" s="6">
        <v>7</v>
      </c>
      <c r="L154" s="7">
        <v>6</v>
      </c>
      <c r="M154" s="6" t="s">
        <v>5</v>
      </c>
      <c r="N154" s="6" t="s">
        <v>15</v>
      </c>
      <c r="O154" s="6" t="s">
        <v>6</v>
      </c>
    </row>
    <row r="155" spans="1:15">
      <c r="A155" s="33" t="s">
        <v>153</v>
      </c>
      <c r="B155" s="9" t="s">
        <v>16</v>
      </c>
      <c r="C155" s="2">
        <v>25</v>
      </c>
      <c r="D155" s="7">
        <v>23.5</v>
      </c>
      <c r="E155" s="8">
        <f t="shared" si="12"/>
        <v>8.7675499999999982</v>
      </c>
      <c r="F155" s="7">
        <v>56</v>
      </c>
      <c r="G155" s="8">
        <f t="shared" si="13"/>
        <v>67.221199999999996</v>
      </c>
      <c r="H155" s="7">
        <v>20.5</v>
      </c>
      <c r="I155" s="8">
        <f t="shared" si="14"/>
        <v>24.011250000000004</v>
      </c>
      <c r="J155" s="5">
        <v>1.8</v>
      </c>
      <c r="K155" s="6">
        <v>15</v>
      </c>
      <c r="L155" s="7">
        <v>21</v>
      </c>
      <c r="M155" s="9" t="s">
        <v>5</v>
      </c>
      <c r="N155" s="6">
        <v>-5</v>
      </c>
      <c r="O155" s="6" t="s">
        <v>10</v>
      </c>
    </row>
    <row r="156" spans="1:15">
      <c r="A156" s="33" t="s">
        <v>153</v>
      </c>
      <c r="B156" s="9" t="s">
        <v>16</v>
      </c>
      <c r="C156" s="2">
        <v>28</v>
      </c>
      <c r="D156" s="7">
        <v>21.5</v>
      </c>
      <c r="E156" s="8">
        <f t="shared" si="12"/>
        <v>7.0489499999999996</v>
      </c>
      <c r="F156" s="7">
        <v>56.5</v>
      </c>
      <c r="G156" s="8">
        <f t="shared" si="13"/>
        <v>67.677049999999994</v>
      </c>
      <c r="H156" s="7">
        <v>22</v>
      </c>
      <c r="I156" s="8">
        <f t="shared" si="14"/>
        <v>25.274000000000001</v>
      </c>
      <c r="J156" s="5">
        <v>1.7</v>
      </c>
      <c r="K156" s="6">
        <v>17</v>
      </c>
      <c r="L156" s="7">
        <v>23</v>
      </c>
      <c r="M156" s="9" t="s">
        <v>5</v>
      </c>
      <c r="N156" s="6">
        <v>-6</v>
      </c>
      <c r="O156" s="6" t="s">
        <v>10</v>
      </c>
    </row>
    <row r="157" spans="1:15">
      <c r="A157" s="33" t="s">
        <v>54</v>
      </c>
      <c r="B157" s="8" t="s">
        <v>55</v>
      </c>
      <c r="C157" s="2">
        <v>1</v>
      </c>
      <c r="E157" s="8">
        <v>70</v>
      </c>
      <c r="G157" s="8">
        <v>24</v>
      </c>
      <c r="I157" s="8">
        <v>6</v>
      </c>
      <c r="J157" s="2">
        <v>2.4</v>
      </c>
      <c r="K157" s="3"/>
      <c r="M157" s="9" t="s">
        <v>19</v>
      </c>
    </row>
    <row r="158" spans="1:15">
      <c r="A158" s="33" t="s">
        <v>54</v>
      </c>
      <c r="B158" s="8" t="s">
        <v>55</v>
      </c>
      <c r="C158" s="2">
        <v>2</v>
      </c>
      <c r="E158" s="8">
        <v>71</v>
      </c>
      <c r="G158" s="8">
        <v>24</v>
      </c>
      <c r="I158" s="8">
        <v>5</v>
      </c>
      <c r="J158" s="2">
        <v>3</v>
      </c>
      <c r="K158" s="3"/>
      <c r="M158" s="9" t="s">
        <v>19</v>
      </c>
    </row>
    <row r="159" spans="1:15">
      <c r="A159" s="33" t="s">
        <v>54</v>
      </c>
      <c r="B159" s="8" t="s">
        <v>55</v>
      </c>
      <c r="C159" s="2">
        <v>3</v>
      </c>
      <c r="E159" s="8">
        <v>71</v>
      </c>
      <c r="G159" s="8">
        <v>23</v>
      </c>
      <c r="I159" s="8">
        <v>6</v>
      </c>
      <c r="J159" s="2">
        <v>2.4</v>
      </c>
      <c r="K159" s="3"/>
      <c r="M159" s="9" t="s">
        <v>19</v>
      </c>
    </row>
    <row r="160" spans="1:15">
      <c r="A160" s="33" t="s">
        <v>54</v>
      </c>
      <c r="B160" s="8" t="s">
        <v>55</v>
      </c>
      <c r="C160" s="2">
        <v>4</v>
      </c>
      <c r="E160" s="8">
        <v>74</v>
      </c>
      <c r="G160" s="8">
        <v>19</v>
      </c>
      <c r="I160" s="8">
        <v>7</v>
      </c>
      <c r="J160" s="2">
        <v>1.9</v>
      </c>
      <c r="K160" s="3"/>
      <c r="M160" s="9" t="s">
        <v>19</v>
      </c>
    </row>
    <row r="161" spans="1:15">
      <c r="A161" s="33" t="s">
        <v>54</v>
      </c>
      <c r="B161" s="8" t="s">
        <v>55</v>
      </c>
      <c r="C161" s="2">
        <v>5</v>
      </c>
      <c r="E161" s="8">
        <v>76</v>
      </c>
      <c r="G161" s="8">
        <v>18</v>
      </c>
      <c r="I161" s="8">
        <v>6</v>
      </c>
      <c r="J161" s="2">
        <v>2</v>
      </c>
      <c r="K161" s="3"/>
      <c r="M161" s="9" t="s">
        <v>19</v>
      </c>
    </row>
    <row r="162" spans="1:15">
      <c r="A162" s="33" t="s">
        <v>54</v>
      </c>
      <c r="B162" s="8" t="s">
        <v>55</v>
      </c>
      <c r="C162" s="2">
        <v>6</v>
      </c>
      <c r="E162" s="8">
        <v>73</v>
      </c>
      <c r="G162" s="8">
        <v>20</v>
      </c>
      <c r="I162" s="8">
        <v>7</v>
      </c>
      <c r="J162" s="2">
        <v>2</v>
      </c>
      <c r="K162" s="3"/>
      <c r="M162" s="9" t="s">
        <v>19</v>
      </c>
    </row>
    <row r="163" spans="1:15">
      <c r="A163" s="33" t="s">
        <v>54</v>
      </c>
      <c r="B163" s="8" t="s">
        <v>55</v>
      </c>
      <c r="C163" s="2">
        <v>7</v>
      </c>
      <c r="E163" s="8">
        <v>77</v>
      </c>
      <c r="G163" s="8">
        <v>18</v>
      </c>
      <c r="I163" s="8">
        <v>5</v>
      </c>
      <c r="J163" s="2">
        <v>2.5</v>
      </c>
      <c r="K163" s="3"/>
      <c r="M163" s="9" t="s">
        <v>19</v>
      </c>
    </row>
    <row r="164" spans="1:15">
      <c r="A164" s="33" t="s">
        <v>54</v>
      </c>
      <c r="B164" s="8" t="s">
        <v>55</v>
      </c>
      <c r="C164" s="2">
        <v>8</v>
      </c>
      <c r="E164" s="8">
        <v>70</v>
      </c>
      <c r="G164" s="8">
        <v>22</v>
      </c>
      <c r="I164" s="8">
        <v>8</v>
      </c>
      <c r="J164" s="2">
        <v>1.9</v>
      </c>
      <c r="K164" s="3"/>
      <c r="M164" s="9" t="s">
        <v>19</v>
      </c>
    </row>
    <row r="165" spans="1:15">
      <c r="A165" s="33" t="s">
        <v>54</v>
      </c>
      <c r="B165" s="8" t="s">
        <v>55</v>
      </c>
      <c r="C165" s="2">
        <v>9</v>
      </c>
      <c r="E165" s="8">
        <v>78</v>
      </c>
      <c r="G165" s="8">
        <v>16</v>
      </c>
      <c r="I165" s="8">
        <v>6</v>
      </c>
      <c r="J165" s="2">
        <v>1.8</v>
      </c>
      <c r="K165" s="3"/>
      <c r="M165" s="9" t="s">
        <v>19</v>
      </c>
    </row>
    <row r="166" spans="1:15">
      <c r="A166" s="33" t="s">
        <v>54</v>
      </c>
      <c r="B166" s="8" t="s">
        <v>55</v>
      </c>
      <c r="C166" s="2">
        <v>10</v>
      </c>
      <c r="E166" s="8">
        <v>85</v>
      </c>
      <c r="G166" s="8">
        <v>11</v>
      </c>
      <c r="I166" s="8">
        <v>4</v>
      </c>
      <c r="J166" s="2">
        <v>2.1</v>
      </c>
      <c r="K166" s="3"/>
      <c r="M166" s="9" t="s">
        <v>19</v>
      </c>
    </row>
    <row r="167" spans="1:15">
      <c r="A167" s="33" t="s">
        <v>54</v>
      </c>
      <c r="B167" s="8" t="s">
        <v>55</v>
      </c>
      <c r="C167" s="2">
        <v>11</v>
      </c>
      <c r="E167" s="8">
        <v>85</v>
      </c>
      <c r="G167" s="8">
        <v>12</v>
      </c>
      <c r="I167" s="8">
        <v>3</v>
      </c>
      <c r="J167" s="2">
        <v>2.2000000000000002</v>
      </c>
      <c r="K167" s="3"/>
      <c r="M167" s="9" t="s">
        <v>19</v>
      </c>
    </row>
    <row r="168" spans="1:15">
      <c r="A168" s="33" t="s">
        <v>54</v>
      </c>
      <c r="B168" s="8" t="s">
        <v>55</v>
      </c>
      <c r="C168" s="2">
        <v>12</v>
      </c>
      <c r="E168" s="8">
        <v>85</v>
      </c>
      <c r="G168" s="8">
        <v>12</v>
      </c>
      <c r="I168" s="8">
        <v>3</v>
      </c>
      <c r="J168" s="2">
        <v>2.2999999999999998</v>
      </c>
      <c r="K168" s="3"/>
      <c r="M168" s="9" t="s">
        <v>19</v>
      </c>
    </row>
    <row r="169" spans="1:15">
      <c r="A169" s="33" t="s">
        <v>54</v>
      </c>
      <c r="B169" s="8" t="s">
        <v>55</v>
      </c>
      <c r="C169" s="2">
        <v>13</v>
      </c>
      <c r="E169" s="8">
        <v>83</v>
      </c>
      <c r="G169" s="8">
        <v>13</v>
      </c>
      <c r="I169" s="8">
        <v>4</v>
      </c>
      <c r="J169" s="2">
        <v>1.8</v>
      </c>
      <c r="K169" s="3"/>
      <c r="M169" s="9" t="s">
        <v>19</v>
      </c>
    </row>
    <row r="170" spans="1:15">
      <c r="A170" s="33" t="s">
        <v>54</v>
      </c>
      <c r="B170" s="8" t="s">
        <v>55</v>
      </c>
      <c r="C170" s="2">
        <v>14</v>
      </c>
      <c r="E170" s="8">
        <v>83</v>
      </c>
      <c r="G170" s="8">
        <v>13</v>
      </c>
      <c r="I170" s="8">
        <v>4</v>
      </c>
      <c r="J170" s="2">
        <v>2</v>
      </c>
      <c r="K170" s="3"/>
      <c r="M170" s="9" t="s">
        <v>19</v>
      </c>
    </row>
    <row r="171" spans="1:15">
      <c r="A171" s="33" t="s">
        <v>54</v>
      </c>
      <c r="B171" s="8" t="s">
        <v>55</v>
      </c>
      <c r="C171" s="2">
        <v>15</v>
      </c>
      <c r="E171" s="8">
        <v>83</v>
      </c>
      <c r="G171" s="8">
        <v>13</v>
      </c>
      <c r="I171" s="8">
        <v>4</v>
      </c>
      <c r="J171" s="2">
        <v>1.9</v>
      </c>
      <c r="K171" s="3"/>
      <c r="M171" s="9" t="s">
        <v>19</v>
      </c>
    </row>
    <row r="172" spans="1:15" ht="13">
      <c r="A172" s="33" t="s">
        <v>54</v>
      </c>
      <c r="B172" s="8" t="s">
        <v>55</v>
      </c>
      <c r="C172" s="2">
        <v>16</v>
      </c>
      <c r="E172" s="8">
        <v>75</v>
      </c>
      <c r="G172" s="8">
        <v>18</v>
      </c>
      <c r="I172" s="8">
        <v>7</v>
      </c>
      <c r="J172" s="2">
        <v>1.8</v>
      </c>
      <c r="K172" s="3"/>
      <c r="L172" s="16"/>
      <c r="M172" s="9" t="s">
        <v>19</v>
      </c>
      <c r="N172" s="16"/>
      <c r="O172" s="16"/>
    </row>
    <row r="173" spans="1:15" ht="13">
      <c r="A173" s="33" t="s">
        <v>54</v>
      </c>
      <c r="B173" s="8" t="s">
        <v>55</v>
      </c>
      <c r="C173" s="2">
        <v>17</v>
      </c>
      <c r="E173" s="8">
        <v>77</v>
      </c>
      <c r="G173" s="8">
        <v>16</v>
      </c>
      <c r="I173" s="8">
        <v>7</v>
      </c>
      <c r="J173" s="2">
        <v>1.6</v>
      </c>
      <c r="K173" s="3"/>
      <c r="L173" s="16"/>
      <c r="M173" s="9" t="s">
        <v>19</v>
      </c>
      <c r="N173" s="16"/>
      <c r="O173" s="16"/>
    </row>
    <row r="174" spans="1:15" ht="13">
      <c r="A174" s="33" t="s">
        <v>54</v>
      </c>
      <c r="B174" s="8" t="s">
        <v>55</v>
      </c>
      <c r="C174" s="2">
        <v>18</v>
      </c>
      <c r="E174" s="8">
        <v>77</v>
      </c>
      <c r="G174" s="8">
        <v>16</v>
      </c>
      <c r="I174" s="8">
        <v>7</v>
      </c>
      <c r="J174" s="2">
        <v>1.5</v>
      </c>
      <c r="K174" s="3"/>
      <c r="L174" s="16"/>
      <c r="M174" s="9" t="s">
        <v>19</v>
      </c>
      <c r="N174" s="16"/>
      <c r="O174" s="16"/>
    </row>
    <row r="175" spans="1:15" ht="13">
      <c r="A175" s="33" t="s">
        <v>54</v>
      </c>
      <c r="B175" s="8" t="s">
        <v>55</v>
      </c>
      <c r="C175" s="2">
        <v>19</v>
      </c>
      <c r="E175" s="8">
        <v>81</v>
      </c>
      <c r="G175" s="8">
        <v>13</v>
      </c>
      <c r="I175" s="8">
        <v>6</v>
      </c>
      <c r="J175" s="2">
        <v>1.5</v>
      </c>
      <c r="K175" s="3"/>
      <c r="L175" s="16"/>
      <c r="M175" s="9" t="s">
        <v>19</v>
      </c>
      <c r="N175" s="16"/>
      <c r="O175" s="16"/>
    </row>
    <row r="176" spans="1:15" ht="13">
      <c r="A176" s="33" t="s">
        <v>54</v>
      </c>
      <c r="B176" s="8" t="s">
        <v>55</v>
      </c>
      <c r="C176" s="2">
        <v>20</v>
      </c>
      <c r="E176" s="8">
        <v>74</v>
      </c>
      <c r="G176" s="8">
        <v>17</v>
      </c>
      <c r="I176" s="8">
        <v>9</v>
      </c>
      <c r="J176" s="2">
        <v>1.3</v>
      </c>
      <c r="K176" s="3"/>
      <c r="L176" s="16"/>
      <c r="M176" s="9" t="s">
        <v>19</v>
      </c>
      <c r="N176" s="16"/>
      <c r="O176" s="16"/>
    </row>
    <row r="177" spans="1:15" ht="13">
      <c r="A177" s="33" t="s">
        <v>54</v>
      </c>
      <c r="B177" s="8" t="s">
        <v>55</v>
      </c>
      <c r="C177" s="2">
        <v>22</v>
      </c>
      <c r="E177" s="8">
        <v>67</v>
      </c>
      <c r="G177" s="8">
        <v>15</v>
      </c>
      <c r="I177" s="8">
        <v>18</v>
      </c>
      <c r="J177" s="2">
        <v>0.6</v>
      </c>
      <c r="K177" s="3"/>
      <c r="L177" s="16"/>
      <c r="M177" s="9" t="s">
        <v>19</v>
      </c>
      <c r="N177" s="16"/>
      <c r="O177" s="16"/>
    </row>
    <row r="178" spans="1:15" ht="13">
      <c r="A178" s="33" t="s">
        <v>54</v>
      </c>
      <c r="B178" s="8" t="s">
        <v>55</v>
      </c>
      <c r="C178" s="2">
        <v>23</v>
      </c>
      <c r="E178" s="8">
        <v>65</v>
      </c>
      <c r="G178" s="8">
        <v>18</v>
      </c>
      <c r="I178" s="8">
        <v>17</v>
      </c>
      <c r="J178" s="2">
        <v>0.7</v>
      </c>
      <c r="K178" s="3"/>
      <c r="L178" s="16"/>
      <c r="M178" s="9" t="s">
        <v>19</v>
      </c>
      <c r="N178" s="16"/>
      <c r="O178" s="16"/>
    </row>
    <row r="179" spans="1:15" ht="13">
      <c r="A179" s="33" t="s">
        <v>54</v>
      </c>
      <c r="B179" s="8" t="s">
        <v>55</v>
      </c>
      <c r="C179" s="2">
        <v>24</v>
      </c>
      <c r="E179" s="8">
        <v>73</v>
      </c>
      <c r="G179" s="8">
        <v>13</v>
      </c>
      <c r="I179" s="8">
        <v>14</v>
      </c>
      <c r="J179" s="2">
        <v>0.7</v>
      </c>
      <c r="K179" s="3"/>
      <c r="L179" s="16"/>
      <c r="M179" s="9" t="s">
        <v>19</v>
      </c>
      <c r="N179" s="16"/>
      <c r="O179" s="16"/>
    </row>
    <row r="180" spans="1:15" ht="13">
      <c r="A180" s="33" t="s">
        <v>54</v>
      </c>
      <c r="B180" s="8" t="s">
        <v>55</v>
      </c>
      <c r="C180" s="2">
        <v>27</v>
      </c>
      <c r="E180" s="8">
        <v>62</v>
      </c>
      <c r="G180" s="8">
        <v>21</v>
      </c>
      <c r="I180" s="8">
        <v>17</v>
      </c>
      <c r="J180" s="2">
        <v>0.9</v>
      </c>
      <c r="K180" s="3"/>
      <c r="L180" s="16"/>
      <c r="M180" s="9" t="s">
        <v>19</v>
      </c>
      <c r="N180" s="16"/>
      <c r="O180" s="16"/>
    </row>
    <row r="181" spans="1:15" ht="13">
      <c r="A181" s="33" t="s">
        <v>54</v>
      </c>
      <c r="B181" s="8" t="s">
        <v>55</v>
      </c>
      <c r="C181" s="2">
        <v>28</v>
      </c>
      <c r="E181" s="8">
        <v>69</v>
      </c>
      <c r="G181" s="8">
        <v>17</v>
      </c>
      <c r="I181" s="8">
        <v>14</v>
      </c>
      <c r="J181" s="2">
        <v>0.9</v>
      </c>
      <c r="L181" s="16"/>
      <c r="M181" s="9" t="s">
        <v>19</v>
      </c>
      <c r="N181" s="16"/>
      <c r="O181" s="16"/>
    </row>
    <row r="182" spans="1:15" ht="13">
      <c r="A182" s="33" t="s">
        <v>54</v>
      </c>
      <c r="B182" s="8" t="s">
        <v>55</v>
      </c>
      <c r="C182" s="2">
        <v>29</v>
      </c>
      <c r="E182" s="8">
        <v>77</v>
      </c>
      <c r="G182" s="8">
        <v>12</v>
      </c>
      <c r="I182" s="8">
        <v>11</v>
      </c>
      <c r="J182" s="2">
        <v>0.8</v>
      </c>
      <c r="L182" s="16"/>
      <c r="M182" s="9" t="s">
        <v>19</v>
      </c>
      <c r="N182" s="16"/>
      <c r="O182" s="16"/>
    </row>
    <row r="183" spans="1:15" ht="13">
      <c r="A183" s="33" t="s">
        <v>54</v>
      </c>
      <c r="B183" s="8" t="s">
        <v>55</v>
      </c>
      <c r="C183" s="2">
        <v>31</v>
      </c>
      <c r="E183" s="8">
        <v>80</v>
      </c>
      <c r="G183" s="8">
        <v>12</v>
      </c>
      <c r="I183" s="8">
        <v>8</v>
      </c>
      <c r="J183" s="2">
        <v>0.9</v>
      </c>
      <c r="L183" s="16"/>
      <c r="M183" s="9" t="s">
        <v>19</v>
      </c>
      <c r="N183" s="16"/>
      <c r="O183" s="16"/>
    </row>
    <row r="184" spans="1:15" ht="13">
      <c r="A184" s="33" t="s">
        <v>54</v>
      </c>
      <c r="B184" s="8" t="s">
        <v>55</v>
      </c>
      <c r="C184" s="2">
        <v>32</v>
      </c>
      <c r="E184" s="8">
        <v>73</v>
      </c>
      <c r="G184" s="8">
        <v>15</v>
      </c>
      <c r="I184" s="8">
        <v>12</v>
      </c>
      <c r="J184" s="2">
        <v>0.9</v>
      </c>
      <c r="L184" s="16"/>
      <c r="M184" s="9" t="s">
        <v>19</v>
      </c>
      <c r="N184" s="16"/>
      <c r="O184" s="16"/>
    </row>
    <row r="185" spans="1:15" ht="13">
      <c r="A185" s="33" t="s">
        <v>54</v>
      </c>
      <c r="B185" s="8" t="s">
        <v>55</v>
      </c>
      <c r="C185" s="2">
        <v>33</v>
      </c>
      <c r="E185" s="8">
        <v>78</v>
      </c>
      <c r="G185" s="8">
        <v>12</v>
      </c>
      <c r="I185" s="8">
        <v>10</v>
      </c>
      <c r="J185" s="2">
        <v>0.9</v>
      </c>
      <c r="L185" s="16"/>
      <c r="M185" s="9" t="s">
        <v>19</v>
      </c>
      <c r="N185" s="16"/>
      <c r="O185" s="16"/>
    </row>
    <row r="186" spans="1:15" ht="13">
      <c r="A186" s="33" t="s">
        <v>54</v>
      </c>
      <c r="B186" s="8" t="s">
        <v>55</v>
      </c>
      <c r="C186" s="2">
        <v>35</v>
      </c>
      <c r="E186" s="8">
        <v>79</v>
      </c>
      <c r="G186" s="8">
        <v>10</v>
      </c>
      <c r="I186" s="8">
        <v>11</v>
      </c>
      <c r="J186" s="2">
        <v>0.7</v>
      </c>
      <c r="L186" s="16"/>
      <c r="M186" s="9" t="s">
        <v>19</v>
      </c>
      <c r="N186" s="16"/>
      <c r="O186" s="16"/>
    </row>
    <row r="187" spans="1:15" ht="13">
      <c r="A187" s="33" t="s">
        <v>54</v>
      </c>
      <c r="B187" s="8" t="s">
        <v>55</v>
      </c>
      <c r="C187" s="2">
        <v>36</v>
      </c>
      <c r="E187" s="8">
        <v>79</v>
      </c>
      <c r="G187" s="8">
        <v>11</v>
      </c>
      <c r="I187" s="8">
        <v>10</v>
      </c>
      <c r="J187" s="2">
        <v>0.8</v>
      </c>
      <c r="L187" s="16"/>
      <c r="M187" s="9" t="s">
        <v>19</v>
      </c>
      <c r="N187" s="16"/>
      <c r="O187" s="16"/>
    </row>
    <row r="188" spans="1:15" ht="13">
      <c r="A188" s="33" t="s">
        <v>54</v>
      </c>
      <c r="B188" s="8" t="s">
        <v>55</v>
      </c>
      <c r="C188" s="2">
        <v>38</v>
      </c>
      <c r="E188" s="8">
        <v>72</v>
      </c>
      <c r="G188" s="8">
        <v>14</v>
      </c>
      <c r="I188" s="8">
        <v>14</v>
      </c>
      <c r="J188" s="2">
        <v>0.7</v>
      </c>
      <c r="K188" s="16"/>
      <c r="L188" s="16"/>
      <c r="M188" s="9" t="s">
        <v>19</v>
      </c>
      <c r="N188" s="16"/>
      <c r="O188" s="16"/>
    </row>
    <row r="189" spans="1:15" ht="13">
      <c r="A189" s="33" t="s">
        <v>54</v>
      </c>
      <c r="B189" s="8" t="s">
        <v>55</v>
      </c>
      <c r="C189" s="2">
        <v>39</v>
      </c>
      <c r="E189" s="8">
        <v>75</v>
      </c>
      <c r="G189" s="8">
        <v>12</v>
      </c>
      <c r="I189" s="8">
        <v>13</v>
      </c>
      <c r="J189" s="2">
        <v>0.7</v>
      </c>
      <c r="K189" s="16"/>
      <c r="L189" s="16"/>
      <c r="M189" s="9" t="s">
        <v>19</v>
      </c>
      <c r="N189" s="16"/>
      <c r="O189" s="16"/>
    </row>
    <row r="190" spans="1:15" ht="13">
      <c r="A190" s="33" t="s">
        <v>54</v>
      </c>
      <c r="B190" s="8" t="s">
        <v>55</v>
      </c>
      <c r="C190" s="2">
        <v>41</v>
      </c>
      <c r="E190" s="8">
        <v>75</v>
      </c>
      <c r="G190" s="8">
        <v>12</v>
      </c>
      <c r="I190" s="8">
        <v>13</v>
      </c>
      <c r="J190" s="2">
        <v>0.7</v>
      </c>
      <c r="K190" s="16"/>
      <c r="L190" s="16"/>
      <c r="M190" s="9" t="s">
        <v>19</v>
      </c>
      <c r="N190" s="16"/>
      <c r="O190" s="16"/>
    </row>
    <row r="191" spans="1:15" ht="13">
      <c r="A191" s="33" t="s">
        <v>54</v>
      </c>
      <c r="B191" s="8" t="s">
        <v>55</v>
      </c>
      <c r="C191" s="2">
        <v>42</v>
      </c>
      <c r="E191" s="8">
        <v>59</v>
      </c>
      <c r="G191" s="8">
        <v>18</v>
      </c>
      <c r="I191" s="8">
        <v>23</v>
      </c>
      <c r="J191" s="2">
        <v>0.5</v>
      </c>
      <c r="K191" s="16"/>
      <c r="L191" s="16"/>
      <c r="M191" s="9" t="s">
        <v>19</v>
      </c>
      <c r="N191" s="16"/>
      <c r="O191" s="16"/>
    </row>
    <row r="192" spans="1:15" ht="13">
      <c r="A192" s="33" t="s">
        <v>54</v>
      </c>
      <c r="B192" s="8" t="s">
        <v>55</v>
      </c>
      <c r="C192" s="2">
        <v>45</v>
      </c>
      <c r="E192" s="8">
        <v>43</v>
      </c>
      <c r="G192" s="8">
        <v>32</v>
      </c>
      <c r="I192" s="8">
        <v>25</v>
      </c>
      <c r="J192" s="2">
        <v>0.8</v>
      </c>
      <c r="K192" s="16"/>
      <c r="L192" s="16"/>
      <c r="M192" s="9" t="s">
        <v>19</v>
      </c>
      <c r="N192" s="16"/>
      <c r="O192" s="16"/>
    </row>
    <row r="193" spans="1:15" ht="13">
      <c r="A193" s="33" t="s">
        <v>54</v>
      </c>
      <c r="B193" s="8" t="s">
        <v>55</v>
      </c>
      <c r="C193" s="2">
        <v>46</v>
      </c>
      <c r="E193" s="8">
        <v>43</v>
      </c>
      <c r="G193" s="8">
        <v>32</v>
      </c>
      <c r="I193" s="8">
        <v>25</v>
      </c>
      <c r="J193" s="2">
        <v>0.8</v>
      </c>
      <c r="K193" s="16"/>
      <c r="L193" s="16"/>
      <c r="M193" s="9" t="s">
        <v>19</v>
      </c>
      <c r="N193" s="16"/>
      <c r="O193" s="16"/>
    </row>
    <row r="194" spans="1:15">
      <c r="A194" s="33" t="s">
        <v>51</v>
      </c>
      <c r="B194" s="8" t="s">
        <v>52</v>
      </c>
      <c r="C194" s="2">
        <v>4</v>
      </c>
      <c r="D194" s="8">
        <v>58</v>
      </c>
      <c r="E194" s="8">
        <f t="shared" ref="E194:E225" si="15">D194*0.8593-11.426</f>
        <v>38.413399999999996</v>
      </c>
      <c r="F194" s="8">
        <v>31</v>
      </c>
      <c r="G194" s="8">
        <f t="shared" ref="G194:G225" si="16">F194*0.9117+16.166</f>
        <v>44.428699999999999</v>
      </c>
      <c r="H194" s="8">
        <v>10</v>
      </c>
      <c r="I194" s="8">
        <f t="shared" ref="I194:I225" si="17">100-E194-G194</f>
        <v>17.157900000000005</v>
      </c>
      <c r="J194" s="2">
        <v>2.1</v>
      </c>
      <c r="K194" s="8">
        <v>0</v>
      </c>
      <c r="L194" s="8">
        <v>0</v>
      </c>
      <c r="M194" s="9" t="s">
        <v>5</v>
      </c>
      <c r="N194" s="9">
        <v>15</v>
      </c>
    </row>
    <row r="195" spans="1:15">
      <c r="A195" s="33" t="s">
        <v>51</v>
      </c>
      <c r="B195" s="8" t="s">
        <v>52</v>
      </c>
      <c r="C195" s="2">
        <v>8</v>
      </c>
      <c r="D195" s="8">
        <v>63</v>
      </c>
      <c r="E195" s="8">
        <f t="shared" si="15"/>
        <v>42.709899999999998</v>
      </c>
      <c r="F195" s="8">
        <v>28</v>
      </c>
      <c r="G195" s="8">
        <f t="shared" si="16"/>
        <v>41.693600000000004</v>
      </c>
      <c r="H195" s="8">
        <v>9</v>
      </c>
      <c r="I195" s="8">
        <f t="shared" si="17"/>
        <v>15.596499999999999</v>
      </c>
      <c r="J195" s="2">
        <v>2.1</v>
      </c>
      <c r="K195" s="8">
        <v>0</v>
      </c>
      <c r="L195" s="8">
        <v>0</v>
      </c>
      <c r="M195" s="9" t="s">
        <v>5</v>
      </c>
      <c r="N195" s="9">
        <v>15</v>
      </c>
    </row>
    <row r="196" spans="1:15">
      <c r="A196" s="33" t="s">
        <v>51</v>
      </c>
      <c r="B196" s="8" t="s">
        <v>52</v>
      </c>
      <c r="C196" s="2">
        <v>12</v>
      </c>
      <c r="D196" s="8">
        <v>70</v>
      </c>
      <c r="E196" s="8">
        <f t="shared" si="15"/>
        <v>48.724999999999994</v>
      </c>
      <c r="F196" s="8">
        <v>22</v>
      </c>
      <c r="G196" s="8">
        <f t="shared" si="16"/>
        <v>36.223399999999998</v>
      </c>
      <c r="H196" s="8">
        <v>7</v>
      </c>
      <c r="I196" s="8">
        <f t="shared" si="17"/>
        <v>15.051600000000008</v>
      </c>
      <c r="J196" s="2">
        <v>2</v>
      </c>
      <c r="K196" s="8">
        <v>0</v>
      </c>
      <c r="L196" s="8">
        <v>0</v>
      </c>
      <c r="M196" s="9" t="s">
        <v>5</v>
      </c>
      <c r="N196" s="9">
        <v>21</v>
      </c>
    </row>
    <row r="197" spans="1:15">
      <c r="A197" s="33" t="s">
        <v>51</v>
      </c>
      <c r="B197" s="8" t="s">
        <v>52</v>
      </c>
      <c r="C197" s="2">
        <v>16</v>
      </c>
      <c r="D197" s="8">
        <v>72</v>
      </c>
      <c r="E197" s="8">
        <f t="shared" si="15"/>
        <v>50.443599999999996</v>
      </c>
      <c r="F197" s="8">
        <v>23</v>
      </c>
      <c r="G197" s="8">
        <f t="shared" si="16"/>
        <v>37.135099999999994</v>
      </c>
      <c r="H197" s="8">
        <v>7</v>
      </c>
      <c r="I197" s="8">
        <f t="shared" si="17"/>
        <v>12.421300000000009</v>
      </c>
      <c r="J197" s="2">
        <v>2.2000000000000002</v>
      </c>
      <c r="K197" s="8">
        <v>0</v>
      </c>
      <c r="L197" s="8">
        <v>0</v>
      </c>
      <c r="M197" s="9" t="s">
        <v>5</v>
      </c>
      <c r="N197" s="9">
        <v>21</v>
      </c>
    </row>
    <row r="198" spans="1:15">
      <c r="A198" s="33" t="s">
        <v>51</v>
      </c>
      <c r="B198" s="8" t="s">
        <v>52</v>
      </c>
      <c r="C198" s="2">
        <v>21</v>
      </c>
      <c r="D198" s="8">
        <v>58</v>
      </c>
      <c r="E198" s="8">
        <f t="shared" si="15"/>
        <v>38.413399999999996</v>
      </c>
      <c r="F198" s="8">
        <v>25</v>
      </c>
      <c r="G198" s="8">
        <f t="shared" si="16"/>
        <v>38.958500000000001</v>
      </c>
      <c r="H198" s="8">
        <v>16</v>
      </c>
      <c r="I198" s="8">
        <f t="shared" si="17"/>
        <v>22.628100000000003</v>
      </c>
      <c r="J198" s="2">
        <v>1</v>
      </c>
      <c r="K198" s="8">
        <v>0</v>
      </c>
      <c r="L198" s="8">
        <v>0</v>
      </c>
      <c r="M198" s="9" t="s">
        <v>5</v>
      </c>
      <c r="N198" s="9">
        <v>10</v>
      </c>
    </row>
    <row r="199" spans="1:15">
      <c r="A199" s="33" t="s">
        <v>51</v>
      </c>
      <c r="B199" s="8" t="s">
        <v>52</v>
      </c>
      <c r="C199" s="2">
        <v>23</v>
      </c>
      <c r="D199" s="8">
        <v>62</v>
      </c>
      <c r="E199" s="8">
        <f t="shared" si="15"/>
        <v>41.850599999999993</v>
      </c>
      <c r="F199" s="8">
        <v>21</v>
      </c>
      <c r="G199" s="8">
        <f t="shared" si="16"/>
        <v>35.311700000000002</v>
      </c>
      <c r="H199" s="8">
        <v>17</v>
      </c>
      <c r="I199" s="8">
        <f t="shared" si="17"/>
        <v>22.837700000000005</v>
      </c>
      <c r="J199" s="2">
        <v>0.85</v>
      </c>
      <c r="K199" s="8">
        <v>0</v>
      </c>
      <c r="L199" s="8">
        <v>0</v>
      </c>
      <c r="M199" s="9" t="s">
        <v>5</v>
      </c>
      <c r="N199" s="9">
        <v>12</v>
      </c>
    </row>
    <row r="200" spans="1:15">
      <c r="A200" s="33" t="s">
        <v>51</v>
      </c>
      <c r="B200" s="8" t="s">
        <v>52</v>
      </c>
      <c r="C200" s="2">
        <v>25</v>
      </c>
      <c r="D200" s="8">
        <v>63</v>
      </c>
      <c r="E200" s="8">
        <f t="shared" si="15"/>
        <v>42.709899999999998</v>
      </c>
      <c r="F200" s="8">
        <v>22</v>
      </c>
      <c r="G200" s="8">
        <f t="shared" si="16"/>
        <v>36.223399999999998</v>
      </c>
      <c r="H200" s="8">
        <v>15</v>
      </c>
      <c r="I200" s="8">
        <f t="shared" si="17"/>
        <v>21.066700000000004</v>
      </c>
      <c r="J200" s="2">
        <v>0.98</v>
      </c>
      <c r="K200" s="8">
        <v>0</v>
      </c>
      <c r="L200" s="8">
        <v>0</v>
      </c>
      <c r="M200" s="9" t="s">
        <v>5</v>
      </c>
      <c r="N200" s="9">
        <v>15</v>
      </c>
      <c r="O200" s="9" t="s">
        <v>7</v>
      </c>
    </row>
    <row r="201" spans="1:15">
      <c r="A201" s="33" t="s">
        <v>51</v>
      </c>
      <c r="B201" s="8" t="s">
        <v>52</v>
      </c>
      <c r="C201" s="2">
        <v>29</v>
      </c>
      <c r="D201" s="8">
        <v>69</v>
      </c>
      <c r="E201" s="8">
        <f t="shared" si="15"/>
        <v>47.865699999999997</v>
      </c>
      <c r="F201" s="8">
        <v>17</v>
      </c>
      <c r="G201" s="8">
        <f t="shared" si="16"/>
        <v>31.664899999999999</v>
      </c>
      <c r="H201" s="8">
        <v>13</v>
      </c>
      <c r="I201" s="8">
        <f t="shared" si="17"/>
        <v>20.469400000000004</v>
      </c>
      <c r="J201" s="2">
        <v>0.88</v>
      </c>
      <c r="K201" s="8">
        <v>0</v>
      </c>
      <c r="L201" s="8">
        <v>0</v>
      </c>
      <c r="M201" s="9" t="s">
        <v>5</v>
      </c>
      <c r="N201" s="9">
        <v>18</v>
      </c>
    </row>
    <row r="202" spans="1:15">
      <c r="A202" s="33" t="s">
        <v>51</v>
      </c>
      <c r="B202" s="8" t="s">
        <v>52</v>
      </c>
      <c r="C202" s="2">
        <v>31</v>
      </c>
      <c r="D202" s="8">
        <v>67</v>
      </c>
      <c r="E202" s="8">
        <f t="shared" si="15"/>
        <v>46.147099999999995</v>
      </c>
      <c r="F202" s="8">
        <v>18</v>
      </c>
      <c r="G202" s="8">
        <f t="shared" si="16"/>
        <v>32.576599999999999</v>
      </c>
      <c r="H202" s="8">
        <v>4</v>
      </c>
      <c r="I202" s="8">
        <f t="shared" si="17"/>
        <v>21.276300000000006</v>
      </c>
      <c r="J202" s="2">
        <v>0.87</v>
      </c>
      <c r="K202" s="8">
        <v>0</v>
      </c>
      <c r="L202" s="8">
        <v>0</v>
      </c>
      <c r="M202" s="9" t="s">
        <v>5</v>
      </c>
      <c r="N202" s="9">
        <v>15</v>
      </c>
    </row>
    <row r="203" spans="1:15">
      <c r="A203" s="33" t="s">
        <v>51</v>
      </c>
      <c r="B203" s="8" t="s">
        <v>52</v>
      </c>
      <c r="C203" s="2">
        <v>33</v>
      </c>
      <c r="D203" s="8">
        <v>67</v>
      </c>
      <c r="E203" s="8">
        <f t="shared" si="15"/>
        <v>46.147099999999995</v>
      </c>
      <c r="F203" s="8">
        <v>18</v>
      </c>
      <c r="G203" s="8">
        <f t="shared" si="16"/>
        <v>32.576599999999999</v>
      </c>
      <c r="H203" s="8">
        <v>14</v>
      </c>
      <c r="I203" s="8">
        <f t="shared" si="17"/>
        <v>21.276300000000006</v>
      </c>
      <c r="J203" s="2">
        <v>0.83</v>
      </c>
      <c r="K203" s="8">
        <v>0</v>
      </c>
      <c r="L203" s="8">
        <v>0</v>
      </c>
      <c r="M203" s="9" t="s">
        <v>5</v>
      </c>
      <c r="N203" s="9">
        <v>12</v>
      </c>
    </row>
    <row r="204" spans="1:15">
      <c r="A204" s="33" t="s">
        <v>51</v>
      </c>
      <c r="B204" s="8" t="s">
        <v>52</v>
      </c>
      <c r="C204" s="2">
        <v>35</v>
      </c>
      <c r="D204" s="8">
        <v>65</v>
      </c>
      <c r="E204" s="8">
        <f t="shared" si="15"/>
        <v>44.428499999999993</v>
      </c>
      <c r="F204" s="8">
        <v>18</v>
      </c>
      <c r="G204" s="8">
        <f t="shared" si="16"/>
        <v>32.576599999999999</v>
      </c>
      <c r="H204" s="8">
        <v>17</v>
      </c>
      <c r="I204" s="8">
        <f t="shared" si="17"/>
        <v>22.994900000000008</v>
      </c>
      <c r="J204" s="2">
        <v>0.7</v>
      </c>
      <c r="K204" s="8">
        <v>0</v>
      </c>
      <c r="L204" s="8">
        <v>0</v>
      </c>
      <c r="M204" s="9" t="s">
        <v>5</v>
      </c>
      <c r="N204" s="9">
        <v>10</v>
      </c>
    </row>
    <row r="205" spans="1:15">
      <c r="A205" s="33" t="s">
        <v>51</v>
      </c>
      <c r="B205" s="8" t="s">
        <v>52</v>
      </c>
      <c r="C205" s="2">
        <v>37</v>
      </c>
      <c r="D205" s="8">
        <v>56</v>
      </c>
      <c r="E205" s="8">
        <f t="shared" si="15"/>
        <v>36.694799999999994</v>
      </c>
      <c r="F205" s="8">
        <v>24</v>
      </c>
      <c r="G205" s="8">
        <f t="shared" si="16"/>
        <v>38.046800000000005</v>
      </c>
      <c r="H205" s="8">
        <v>20</v>
      </c>
      <c r="I205" s="8">
        <f t="shared" si="17"/>
        <v>25.258400000000002</v>
      </c>
      <c r="J205" s="2">
        <v>0.77</v>
      </c>
      <c r="K205" s="8">
        <v>0</v>
      </c>
      <c r="L205" s="8">
        <v>0</v>
      </c>
      <c r="M205" s="9" t="s">
        <v>5</v>
      </c>
      <c r="N205" s="9">
        <v>2</v>
      </c>
    </row>
    <row r="206" spans="1:15">
      <c r="A206" s="33" t="s">
        <v>51</v>
      </c>
      <c r="B206" s="8" t="s">
        <v>52</v>
      </c>
      <c r="C206" s="2">
        <v>39</v>
      </c>
      <c r="D206" s="8">
        <v>45</v>
      </c>
      <c r="E206" s="8">
        <f t="shared" si="15"/>
        <v>27.242499999999993</v>
      </c>
      <c r="F206" s="8">
        <v>29</v>
      </c>
      <c r="G206" s="8">
        <f t="shared" si="16"/>
        <v>42.6053</v>
      </c>
      <c r="H206" s="8">
        <v>26</v>
      </c>
      <c r="I206" s="8">
        <f t="shared" si="17"/>
        <v>30.152200000000008</v>
      </c>
      <c r="J206" s="2">
        <v>0.75</v>
      </c>
      <c r="K206" s="8">
        <v>0</v>
      </c>
      <c r="L206" s="8">
        <v>0</v>
      </c>
      <c r="M206" s="9" t="s">
        <v>5</v>
      </c>
    </row>
    <row r="207" spans="1:15">
      <c r="A207" s="33" t="s">
        <v>51</v>
      </c>
      <c r="B207" s="8" t="s">
        <v>52</v>
      </c>
      <c r="C207" s="2">
        <v>41</v>
      </c>
      <c r="D207" s="8">
        <v>32</v>
      </c>
      <c r="E207" s="8">
        <f t="shared" si="15"/>
        <v>16.071599999999997</v>
      </c>
      <c r="F207" s="8">
        <v>47</v>
      </c>
      <c r="G207" s="8">
        <f t="shared" si="16"/>
        <v>59.015900000000002</v>
      </c>
      <c r="H207" s="8">
        <v>27</v>
      </c>
      <c r="I207" s="8">
        <f t="shared" si="17"/>
        <v>24.912500000000009</v>
      </c>
      <c r="J207" s="2">
        <v>0.9</v>
      </c>
      <c r="K207" s="8">
        <v>0</v>
      </c>
      <c r="L207" s="8">
        <v>0</v>
      </c>
      <c r="M207" s="9" t="s">
        <v>5</v>
      </c>
    </row>
    <row r="208" spans="1:15">
      <c r="A208" s="33" t="s">
        <v>51</v>
      </c>
      <c r="B208" s="8" t="s">
        <v>52</v>
      </c>
      <c r="C208" s="2">
        <v>41.3</v>
      </c>
      <c r="D208" s="8">
        <v>13</v>
      </c>
      <c r="E208" s="8">
        <f t="shared" si="15"/>
        <v>-0.25510000000000055</v>
      </c>
      <c r="F208" s="8">
        <v>62</v>
      </c>
      <c r="G208" s="8">
        <f t="shared" si="16"/>
        <v>72.691400000000002</v>
      </c>
      <c r="H208" s="8">
        <v>24</v>
      </c>
      <c r="I208" s="8">
        <f t="shared" si="17"/>
        <v>27.563699999999997</v>
      </c>
      <c r="J208" s="2">
        <v>1.6</v>
      </c>
      <c r="K208" s="8">
        <v>0</v>
      </c>
      <c r="L208" s="8">
        <v>0</v>
      </c>
      <c r="M208" s="9" t="s">
        <v>5</v>
      </c>
    </row>
    <row r="209" spans="1:15">
      <c r="A209" s="33" t="s">
        <v>51</v>
      </c>
      <c r="B209" s="8" t="s">
        <v>52</v>
      </c>
      <c r="C209" s="2">
        <v>42.5</v>
      </c>
      <c r="D209" s="8">
        <v>35</v>
      </c>
      <c r="E209" s="8">
        <f t="shared" si="15"/>
        <v>18.649499999999996</v>
      </c>
      <c r="F209" s="8">
        <v>43</v>
      </c>
      <c r="G209" s="8">
        <f t="shared" si="16"/>
        <v>55.369100000000003</v>
      </c>
      <c r="H209" s="8">
        <v>22</v>
      </c>
      <c r="I209" s="8">
        <f t="shared" si="17"/>
        <v>25.981400000000008</v>
      </c>
      <c r="J209" s="2">
        <v>13</v>
      </c>
      <c r="K209" s="8">
        <v>0</v>
      </c>
      <c r="L209" s="8">
        <v>0</v>
      </c>
      <c r="M209" s="9" t="s">
        <v>5</v>
      </c>
      <c r="O209" s="9" t="s">
        <v>7</v>
      </c>
    </row>
    <row r="210" spans="1:15">
      <c r="A210" s="33" t="s">
        <v>51</v>
      </c>
      <c r="B210" s="8" t="s">
        <v>52</v>
      </c>
      <c r="C210" s="2">
        <v>43.8</v>
      </c>
      <c r="D210" s="8">
        <v>47</v>
      </c>
      <c r="E210" s="8">
        <f t="shared" si="15"/>
        <v>28.961099999999995</v>
      </c>
      <c r="F210" s="8">
        <v>37</v>
      </c>
      <c r="G210" s="8">
        <f t="shared" si="16"/>
        <v>49.898899999999998</v>
      </c>
      <c r="H210" s="8">
        <v>15</v>
      </c>
      <c r="I210" s="8">
        <f t="shared" si="17"/>
        <v>21.140000000000015</v>
      </c>
      <c r="J210" s="2">
        <v>1.6</v>
      </c>
      <c r="K210" s="8">
        <v>0</v>
      </c>
      <c r="L210" s="8">
        <v>0</v>
      </c>
      <c r="M210" s="9" t="s">
        <v>5</v>
      </c>
      <c r="O210" s="9" t="s">
        <v>7</v>
      </c>
    </row>
    <row r="211" spans="1:15">
      <c r="A211" s="33" t="s">
        <v>51</v>
      </c>
      <c r="B211" s="8" t="s">
        <v>52</v>
      </c>
      <c r="C211" s="2">
        <v>44.6</v>
      </c>
      <c r="D211" s="8">
        <v>30</v>
      </c>
      <c r="E211" s="8">
        <f t="shared" si="15"/>
        <v>14.353</v>
      </c>
      <c r="F211" s="8">
        <v>49</v>
      </c>
      <c r="G211" s="8">
        <f t="shared" si="16"/>
        <v>60.839299999999994</v>
      </c>
      <c r="H211" s="8">
        <v>20</v>
      </c>
      <c r="I211" s="8">
        <f t="shared" si="17"/>
        <v>24.807700000000011</v>
      </c>
      <c r="J211" s="2">
        <v>1.6</v>
      </c>
      <c r="K211" s="8">
        <v>0</v>
      </c>
      <c r="L211" s="8">
        <v>0</v>
      </c>
      <c r="M211" s="9" t="s">
        <v>5</v>
      </c>
      <c r="O211" s="9" t="s">
        <v>7</v>
      </c>
    </row>
    <row r="212" spans="1:15">
      <c r="A212" s="33" t="s">
        <v>51</v>
      </c>
      <c r="B212" s="8" t="s">
        <v>52</v>
      </c>
      <c r="C212" s="2">
        <v>45</v>
      </c>
      <c r="D212" s="8">
        <v>29</v>
      </c>
      <c r="E212" s="8">
        <f t="shared" si="15"/>
        <v>13.493699999999999</v>
      </c>
      <c r="F212" s="8">
        <v>60</v>
      </c>
      <c r="G212" s="8">
        <f t="shared" si="16"/>
        <v>70.867999999999995</v>
      </c>
      <c r="H212" s="8">
        <v>10</v>
      </c>
      <c r="I212" s="8">
        <f t="shared" si="17"/>
        <v>15.638300000000001</v>
      </c>
      <c r="J212" s="2">
        <v>3.85</v>
      </c>
      <c r="K212" s="8">
        <v>11</v>
      </c>
      <c r="L212" s="8">
        <v>16</v>
      </c>
      <c r="M212" s="9" t="s">
        <v>5</v>
      </c>
      <c r="O212" s="9" t="s">
        <v>9</v>
      </c>
    </row>
    <row r="213" spans="1:15">
      <c r="A213" s="33" t="s">
        <v>51</v>
      </c>
      <c r="B213" s="8" t="s">
        <v>52</v>
      </c>
      <c r="C213" s="2">
        <v>47</v>
      </c>
      <c r="D213" s="8">
        <v>30</v>
      </c>
      <c r="E213" s="8">
        <f t="shared" si="15"/>
        <v>14.353</v>
      </c>
      <c r="F213" s="8">
        <v>59</v>
      </c>
      <c r="G213" s="8">
        <f t="shared" si="16"/>
        <v>69.956299999999999</v>
      </c>
      <c r="H213" s="8">
        <v>10</v>
      </c>
      <c r="I213" s="8">
        <f t="shared" si="17"/>
        <v>15.690700000000007</v>
      </c>
      <c r="J213" s="2">
        <v>40</v>
      </c>
      <c r="K213" s="8">
        <v>20</v>
      </c>
      <c r="L213" s="8">
        <v>16</v>
      </c>
      <c r="M213" s="9" t="s">
        <v>5</v>
      </c>
      <c r="O213" s="9" t="s">
        <v>9</v>
      </c>
    </row>
    <row r="214" spans="1:15">
      <c r="A214" s="33" t="s">
        <v>51</v>
      </c>
      <c r="B214" s="8" t="s">
        <v>52</v>
      </c>
      <c r="C214" s="2">
        <v>49</v>
      </c>
      <c r="D214" s="8">
        <v>32</v>
      </c>
      <c r="E214" s="8">
        <f t="shared" si="15"/>
        <v>16.071599999999997</v>
      </c>
      <c r="F214" s="8">
        <v>57</v>
      </c>
      <c r="G214" s="8">
        <f t="shared" si="16"/>
        <v>68.132899999999992</v>
      </c>
      <c r="H214" s="8">
        <v>10</v>
      </c>
      <c r="I214" s="8">
        <f t="shared" si="17"/>
        <v>15.795500000000018</v>
      </c>
      <c r="J214" s="2">
        <v>3.6</v>
      </c>
      <c r="K214" s="8">
        <v>17</v>
      </c>
      <c r="L214" s="8">
        <v>16</v>
      </c>
      <c r="M214" s="9" t="s">
        <v>5</v>
      </c>
      <c r="O214" s="9" t="s">
        <v>7</v>
      </c>
    </row>
    <row r="215" spans="1:15">
      <c r="A215" s="33" t="s">
        <v>51</v>
      </c>
      <c r="B215" s="8" t="s">
        <v>52</v>
      </c>
      <c r="C215" s="2">
        <v>51</v>
      </c>
      <c r="D215" s="8">
        <v>34</v>
      </c>
      <c r="E215" s="8">
        <f t="shared" si="15"/>
        <v>17.790199999999999</v>
      </c>
      <c r="F215" s="8">
        <v>51</v>
      </c>
      <c r="G215" s="8">
        <f t="shared" si="16"/>
        <v>62.662700000000001</v>
      </c>
      <c r="H215" s="8">
        <v>14</v>
      </c>
      <c r="I215" s="8">
        <f t="shared" si="17"/>
        <v>19.5471</v>
      </c>
      <c r="J215" s="2">
        <v>2.4</v>
      </c>
      <c r="K215" s="8">
        <v>16</v>
      </c>
      <c r="L215" s="8">
        <v>17</v>
      </c>
      <c r="M215" s="9" t="s">
        <v>5</v>
      </c>
      <c r="O215" s="9" t="s">
        <v>10</v>
      </c>
    </row>
    <row r="216" spans="1:15">
      <c r="A216" s="33" t="s">
        <v>51</v>
      </c>
      <c r="B216" s="8" t="s">
        <v>52</v>
      </c>
      <c r="C216" s="2">
        <v>52.9</v>
      </c>
      <c r="D216" s="8">
        <v>39</v>
      </c>
      <c r="E216" s="8">
        <f t="shared" si="15"/>
        <v>22.086699999999993</v>
      </c>
      <c r="F216" s="8">
        <v>43</v>
      </c>
      <c r="G216" s="8">
        <f t="shared" si="16"/>
        <v>55.369100000000003</v>
      </c>
      <c r="H216" s="8">
        <v>13</v>
      </c>
      <c r="I216" s="8">
        <f t="shared" si="17"/>
        <v>22.544200000000004</v>
      </c>
      <c r="J216" s="2">
        <v>1.9</v>
      </c>
      <c r="K216" s="8">
        <v>14</v>
      </c>
      <c r="L216" s="8">
        <v>16</v>
      </c>
      <c r="M216" s="9" t="s">
        <v>5</v>
      </c>
      <c r="O216" s="9" t="s">
        <v>53</v>
      </c>
    </row>
    <row r="217" spans="1:15">
      <c r="A217" s="33" t="s">
        <v>51</v>
      </c>
      <c r="B217" s="8" t="s">
        <v>52</v>
      </c>
      <c r="C217" s="2">
        <v>55</v>
      </c>
      <c r="D217" s="8">
        <v>36</v>
      </c>
      <c r="E217" s="8">
        <f t="shared" si="15"/>
        <v>19.508800000000001</v>
      </c>
      <c r="F217" s="8">
        <v>43</v>
      </c>
      <c r="G217" s="8">
        <f t="shared" si="16"/>
        <v>55.369100000000003</v>
      </c>
      <c r="H217" s="8">
        <v>20</v>
      </c>
      <c r="I217" s="8">
        <f t="shared" si="17"/>
        <v>25.122099999999989</v>
      </c>
      <c r="J217" s="2">
        <v>1.4</v>
      </c>
      <c r="K217" s="8">
        <v>12</v>
      </c>
      <c r="L217" s="8">
        <v>13</v>
      </c>
      <c r="M217" s="9" t="s">
        <v>5</v>
      </c>
      <c r="O217" s="9" t="s">
        <v>53</v>
      </c>
    </row>
    <row r="218" spans="1:15">
      <c r="A218" s="33" t="s">
        <v>51</v>
      </c>
      <c r="B218" s="8" t="s">
        <v>52</v>
      </c>
      <c r="C218" s="2">
        <v>57</v>
      </c>
      <c r="D218" s="8">
        <v>29</v>
      </c>
      <c r="E218" s="8">
        <f t="shared" si="15"/>
        <v>13.493699999999999</v>
      </c>
      <c r="F218" s="8">
        <v>47</v>
      </c>
      <c r="G218" s="8">
        <f t="shared" si="16"/>
        <v>59.015900000000002</v>
      </c>
      <c r="H218" s="8">
        <v>23</v>
      </c>
      <c r="I218" s="8">
        <f t="shared" si="17"/>
        <v>27.490399999999994</v>
      </c>
      <c r="J218" s="2">
        <v>1.4</v>
      </c>
      <c r="K218" s="8">
        <v>11</v>
      </c>
      <c r="L218" s="8">
        <v>10</v>
      </c>
      <c r="M218" s="9" t="s">
        <v>5</v>
      </c>
      <c r="O218" s="9" t="s">
        <v>10</v>
      </c>
    </row>
    <row r="219" spans="1:15">
      <c r="A219" s="33" t="s">
        <v>51</v>
      </c>
      <c r="B219" s="8" t="s">
        <v>52</v>
      </c>
      <c r="C219" s="2">
        <v>59</v>
      </c>
      <c r="D219" s="8">
        <v>29</v>
      </c>
      <c r="E219" s="8">
        <f t="shared" si="15"/>
        <v>13.493699999999999</v>
      </c>
      <c r="F219" s="8">
        <v>51</v>
      </c>
      <c r="G219" s="8">
        <f t="shared" si="16"/>
        <v>62.662700000000001</v>
      </c>
      <c r="H219" s="8">
        <v>20</v>
      </c>
      <c r="I219" s="8">
        <f t="shared" si="17"/>
        <v>23.843599999999995</v>
      </c>
      <c r="J219" s="2">
        <v>1.7</v>
      </c>
      <c r="K219" s="8">
        <v>15</v>
      </c>
      <c r="L219" s="8">
        <v>16</v>
      </c>
      <c r="M219" s="9" t="s">
        <v>5</v>
      </c>
      <c r="O219" s="9" t="s">
        <v>10</v>
      </c>
    </row>
    <row r="220" spans="1:15">
      <c r="A220" s="33" t="s">
        <v>51</v>
      </c>
      <c r="B220" s="8" t="s">
        <v>52</v>
      </c>
      <c r="C220" s="2">
        <v>69</v>
      </c>
      <c r="D220" s="8">
        <v>30</v>
      </c>
      <c r="E220" s="8">
        <f t="shared" si="15"/>
        <v>14.353</v>
      </c>
      <c r="F220" s="8">
        <v>49</v>
      </c>
      <c r="G220" s="8">
        <f t="shared" si="16"/>
        <v>60.839299999999994</v>
      </c>
      <c r="H220" s="8">
        <v>20</v>
      </c>
      <c r="I220" s="8">
        <f t="shared" si="17"/>
        <v>24.807700000000011</v>
      </c>
      <c r="J220" s="2">
        <v>1.7</v>
      </c>
      <c r="K220" s="8">
        <v>14</v>
      </c>
      <c r="L220" s="8">
        <v>13</v>
      </c>
      <c r="M220" s="9" t="s">
        <v>5</v>
      </c>
      <c r="O220" s="9" t="s">
        <v>10</v>
      </c>
    </row>
    <row r="221" spans="1:15">
      <c r="A221" s="33" t="s">
        <v>51</v>
      </c>
      <c r="B221" s="8" t="s">
        <v>52</v>
      </c>
      <c r="C221" s="2">
        <v>73.7</v>
      </c>
      <c r="D221" s="8">
        <v>19</v>
      </c>
      <c r="E221" s="8">
        <f t="shared" si="15"/>
        <v>4.9006999999999987</v>
      </c>
      <c r="F221" s="8">
        <v>55</v>
      </c>
      <c r="G221" s="8">
        <f t="shared" si="16"/>
        <v>66.3095</v>
      </c>
      <c r="H221" s="8">
        <v>26</v>
      </c>
      <c r="I221" s="8">
        <f t="shared" si="17"/>
        <v>28.7898</v>
      </c>
      <c r="J221" s="2">
        <v>1.4</v>
      </c>
      <c r="K221" s="8">
        <v>17</v>
      </c>
      <c r="L221" s="8">
        <v>12</v>
      </c>
      <c r="M221" s="9" t="s">
        <v>5</v>
      </c>
      <c r="O221" s="9" t="s">
        <v>7</v>
      </c>
    </row>
    <row r="222" spans="1:15">
      <c r="A222" s="33" t="s">
        <v>51</v>
      </c>
      <c r="B222" s="8" t="s">
        <v>52</v>
      </c>
      <c r="C222" s="2">
        <v>74.8</v>
      </c>
      <c r="D222" s="8">
        <v>23</v>
      </c>
      <c r="E222" s="8">
        <f t="shared" si="15"/>
        <v>8.3378999999999994</v>
      </c>
      <c r="F222" s="8">
        <v>55</v>
      </c>
      <c r="G222" s="8">
        <f t="shared" si="16"/>
        <v>66.3095</v>
      </c>
      <c r="H222" s="8">
        <v>21</v>
      </c>
      <c r="I222" s="8">
        <f t="shared" si="17"/>
        <v>25.352599999999995</v>
      </c>
      <c r="J222" s="2">
        <v>1.7</v>
      </c>
      <c r="K222" s="8">
        <v>12</v>
      </c>
      <c r="L222" s="8">
        <v>16</v>
      </c>
      <c r="M222" s="9" t="s">
        <v>5</v>
      </c>
    </row>
    <row r="223" spans="1:15">
      <c r="A223" s="33" t="s">
        <v>51</v>
      </c>
      <c r="B223" s="8" t="s">
        <v>52</v>
      </c>
      <c r="C223" s="2">
        <v>75.2</v>
      </c>
      <c r="D223" s="8">
        <v>35</v>
      </c>
      <c r="E223" s="8">
        <f t="shared" si="15"/>
        <v>18.649499999999996</v>
      </c>
      <c r="F223" s="8">
        <v>44</v>
      </c>
      <c r="G223" s="8">
        <f t="shared" si="16"/>
        <v>56.280799999999999</v>
      </c>
      <c r="H223" s="8">
        <v>21</v>
      </c>
      <c r="I223" s="8">
        <f t="shared" si="17"/>
        <v>25.069700000000012</v>
      </c>
      <c r="J223" s="2">
        <v>1.4</v>
      </c>
      <c r="K223" s="8">
        <v>0</v>
      </c>
      <c r="L223" s="8">
        <v>0</v>
      </c>
      <c r="M223" s="9" t="s">
        <v>5</v>
      </c>
    </row>
    <row r="224" spans="1:15">
      <c r="A224" s="33" t="s">
        <v>51</v>
      </c>
      <c r="B224" s="8" t="s">
        <v>52</v>
      </c>
      <c r="C224" s="2">
        <v>77</v>
      </c>
      <c r="D224" s="8">
        <v>33</v>
      </c>
      <c r="E224" s="8">
        <f t="shared" si="15"/>
        <v>16.930900000000001</v>
      </c>
      <c r="F224" s="8">
        <v>47</v>
      </c>
      <c r="G224" s="8">
        <f t="shared" si="16"/>
        <v>59.015900000000002</v>
      </c>
      <c r="H224" s="8">
        <v>19</v>
      </c>
      <c r="I224" s="8">
        <f t="shared" si="17"/>
        <v>24.05319999999999</v>
      </c>
      <c r="J224" s="2">
        <v>1.6</v>
      </c>
      <c r="K224" s="8">
        <v>0</v>
      </c>
      <c r="L224" s="8">
        <v>0</v>
      </c>
      <c r="M224" s="9" t="s">
        <v>5</v>
      </c>
      <c r="O224" s="9" t="s">
        <v>7</v>
      </c>
    </row>
    <row r="225" spans="1:15">
      <c r="A225" s="33" t="s">
        <v>51</v>
      </c>
      <c r="B225" s="8" t="s">
        <v>52</v>
      </c>
      <c r="C225" s="2">
        <v>79</v>
      </c>
      <c r="D225" s="8">
        <v>32</v>
      </c>
      <c r="E225" s="8">
        <f t="shared" si="15"/>
        <v>16.071599999999997</v>
      </c>
      <c r="F225" s="8">
        <v>49</v>
      </c>
      <c r="G225" s="8">
        <f t="shared" si="16"/>
        <v>60.839299999999994</v>
      </c>
      <c r="H225" s="8">
        <v>20</v>
      </c>
      <c r="I225" s="8">
        <f t="shared" si="17"/>
        <v>23.089100000000016</v>
      </c>
      <c r="J225" s="2">
        <v>1.5</v>
      </c>
      <c r="K225" s="8">
        <v>0</v>
      </c>
      <c r="L225" s="8">
        <v>0</v>
      </c>
      <c r="M225" s="9" t="s">
        <v>5</v>
      </c>
      <c r="O225" s="9" t="s">
        <v>10</v>
      </c>
    </row>
    <row r="226" spans="1:15">
      <c r="A226" s="33" t="s">
        <v>51</v>
      </c>
      <c r="B226" s="8" t="s">
        <v>52</v>
      </c>
      <c r="C226" s="2">
        <v>81.099999999999994</v>
      </c>
      <c r="D226" s="8">
        <v>32</v>
      </c>
      <c r="E226" s="8">
        <f t="shared" ref="E226:E252" si="18">D226*0.8593-11.426</f>
        <v>16.071599999999997</v>
      </c>
      <c r="F226" s="8">
        <v>48</v>
      </c>
      <c r="G226" s="8">
        <f t="shared" ref="G226:G252" si="19">F226*0.9117+16.166</f>
        <v>59.927599999999998</v>
      </c>
      <c r="H226" s="8">
        <v>19</v>
      </c>
      <c r="I226" s="8">
        <f t="shared" ref="I226:I252" si="20">100-E226-G226</f>
        <v>24.000800000000012</v>
      </c>
      <c r="J226" s="2">
        <v>1.6</v>
      </c>
      <c r="K226" s="8">
        <v>0</v>
      </c>
      <c r="L226" s="8">
        <v>0</v>
      </c>
      <c r="M226" s="9" t="s">
        <v>5</v>
      </c>
      <c r="O226" s="9" t="s">
        <v>7</v>
      </c>
    </row>
    <row r="227" spans="1:15">
      <c r="A227" s="33" t="s">
        <v>51</v>
      </c>
      <c r="B227" s="8" t="s">
        <v>52</v>
      </c>
      <c r="C227" s="2">
        <v>83</v>
      </c>
      <c r="D227" s="8">
        <v>31</v>
      </c>
      <c r="E227" s="8">
        <f t="shared" si="18"/>
        <v>15.212299999999997</v>
      </c>
      <c r="F227" s="8">
        <v>45</v>
      </c>
      <c r="G227" s="8">
        <f t="shared" si="19"/>
        <v>57.192499999999995</v>
      </c>
      <c r="H227" s="8">
        <v>24</v>
      </c>
      <c r="I227" s="8">
        <f t="shared" si="20"/>
        <v>27.595200000000006</v>
      </c>
      <c r="J227" s="2">
        <v>1.25</v>
      </c>
      <c r="K227" s="8">
        <v>0</v>
      </c>
      <c r="L227" s="8">
        <v>0</v>
      </c>
      <c r="M227" s="9" t="s">
        <v>5</v>
      </c>
      <c r="O227" s="9" t="s">
        <v>10</v>
      </c>
    </row>
    <row r="228" spans="1:15">
      <c r="A228" s="33" t="s">
        <v>51</v>
      </c>
      <c r="B228" s="8" t="s">
        <v>52</v>
      </c>
      <c r="C228" s="2">
        <v>85</v>
      </c>
      <c r="D228" s="8">
        <v>32</v>
      </c>
      <c r="E228" s="8">
        <f t="shared" si="18"/>
        <v>16.071599999999997</v>
      </c>
      <c r="F228" s="8">
        <v>40</v>
      </c>
      <c r="G228" s="8">
        <f t="shared" si="19"/>
        <v>52.634</v>
      </c>
      <c r="H228" s="8">
        <v>24</v>
      </c>
      <c r="I228" s="8">
        <f t="shared" si="20"/>
        <v>31.29440000000001</v>
      </c>
      <c r="J228" s="2">
        <v>1.4</v>
      </c>
      <c r="K228" s="8">
        <v>0</v>
      </c>
      <c r="L228" s="8">
        <v>0</v>
      </c>
      <c r="M228" s="9" t="s">
        <v>5</v>
      </c>
      <c r="O228" s="9" t="s">
        <v>7</v>
      </c>
    </row>
    <row r="229" spans="1:15">
      <c r="A229" s="33" t="s">
        <v>51</v>
      </c>
      <c r="B229" s="8" t="s">
        <v>52</v>
      </c>
      <c r="C229" s="2">
        <v>87</v>
      </c>
      <c r="D229" s="8">
        <v>33</v>
      </c>
      <c r="E229" s="8">
        <f t="shared" si="18"/>
        <v>16.930900000000001</v>
      </c>
      <c r="F229" s="8">
        <v>45</v>
      </c>
      <c r="G229" s="8">
        <f t="shared" si="19"/>
        <v>57.192499999999995</v>
      </c>
      <c r="H229" s="8">
        <v>21</v>
      </c>
      <c r="I229" s="8">
        <f t="shared" si="20"/>
        <v>25.876599999999996</v>
      </c>
      <c r="J229" s="2">
        <v>1.4</v>
      </c>
      <c r="K229" s="8">
        <v>0</v>
      </c>
      <c r="L229" s="8">
        <v>0</v>
      </c>
      <c r="M229" s="9" t="s">
        <v>5</v>
      </c>
      <c r="O229" s="9" t="s">
        <v>7</v>
      </c>
    </row>
    <row r="230" spans="1:15">
      <c r="A230" s="33" t="s">
        <v>51</v>
      </c>
      <c r="B230" s="8" t="s">
        <v>52</v>
      </c>
      <c r="C230" s="2">
        <v>89</v>
      </c>
      <c r="D230" s="8">
        <v>31</v>
      </c>
      <c r="E230" s="8">
        <f t="shared" si="18"/>
        <v>15.212299999999997</v>
      </c>
      <c r="F230" s="8">
        <v>46</v>
      </c>
      <c r="G230" s="8">
        <f t="shared" si="19"/>
        <v>58.104199999999992</v>
      </c>
      <c r="H230" s="8">
        <v>22</v>
      </c>
      <c r="I230" s="8">
        <f t="shared" si="20"/>
        <v>26.683500000000009</v>
      </c>
      <c r="J230" s="2">
        <v>1.4</v>
      </c>
      <c r="K230" s="8">
        <v>0</v>
      </c>
      <c r="L230" s="8">
        <v>0</v>
      </c>
      <c r="M230" s="9" t="s">
        <v>5</v>
      </c>
      <c r="O230" s="9" t="s">
        <v>7</v>
      </c>
    </row>
    <row r="231" spans="1:15">
      <c r="A231" s="33" t="s">
        <v>51</v>
      </c>
      <c r="B231" s="8" t="s">
        <v>52</v>
      </c>
      <c r="C231" s="2">
        <v>91</v>
      </c>
      <c r="D231" s="8">
        <v>27</v>
      </c>
      <c r="E231" s="8">
        <f t="shared" si="18"/>
        <v>11.7751</v>
      </c>
      <c r="F231" s="8">
        <v>50</v>
      </c>
      <c r="G231" s="8">
        <f t="shared" si="19"/>
        <v>61.751000000000005</v>
      </c>
      <c r="H231" s="8">
        <v>23</v>
      </c>
      <c r="I231" s="8">
        <f t="shared" si="20"/>
        <v>26.4739</v>
      </c>
      <c r="J231" s="2">
        <v>1.4</v>
      </c>
      <c r="K231" s="8">
        <v>0</v>
      </c>
      <c r="L231" s="8">
        <v>0</v>
      </c>
      <c r="M231" s="9" t="s">
        <v>5</v>
      </c>
      <c r="O231" s="9" t="s">
        <v>10</v>
      </c>
    </row>
    <row r="232" spans="1:15">
      <c r="A232" s="33" t="s">
        <v>51</v>
      </c>
      <c r="B232" s="8" t="s">
        <v>52</v>
      </c>
      <c r="C232" s="2">
        <v>95</v>
      </c>
      <c r="D232" s="8">
        <v>30</v>
      </c>
      <c r="E232" s="8">
        <f t="shared" si="18"/>
        <v>14.353</v>
      </c>
      <c r="F232" s="8">
        <v>49</v>
      </c>
      <c r="G232" s="8">
        <f t="shared" si="19"/>
        <v>60.839299999999994</v>
      </c>
      <c r="H232" s="8">
        <v>21</v>
      </c>
      <c r="I232" s="8">
        <f t="shared" si="20"/>
        <v>24.807700000000011</v>
      </c>
      <c r="J232" s="2">
        <v>1.5</v>
      </c>
      <c r="K232" s="8">
        <v>0</v>
      </c>
      <c r="L232" s="8">
        <v>0</v>
      </c>
      <c r="M232" s="9" t="s">
        <v>5</v>
      </c>
      <c r="O232" s="9" t="s">
        <v>7</v>
      </c>
    </row>
    <row r="233" spans="1:15">
      <c r="A233" s="33" t="s">
        <v>51</v>
      </c>
      <c r="B233" s="8" t="s">
        <v>52</v>
      </c>
      <c r="C233" s="2">
        <v>97</v>
      </c>
      <c r="D233" s="8">
        <v>33</v>
      </c>
      <c r="E233" s="8">
        <f t="shared" si="18"/>
        <v>16.930900000000001</v>
      </c>
      <c r="F233" s="8">
        <v>46</v>
      </c>
      <c r="G233" s="8">
        <f t="shared" si="19"/>
        <v>58.104199999999992</v>
      </c>
      <c r="H233" s="8">
        <v>21</v>
      </c>
      <c r="I233" s="8">
        <f t="shared" si="20"/>
        <v>24.9649</v>
      </c>
      <c r="J233" s="2">
        <v>1.5</v>
      </c>
      <c r="K233" s="8">
        <v>0</v>
      </c>
      <c r="L233" s="8">
        <v>0</v>
      </c>
      <c r="M233" s="9" t="s">
        <v>5</v>
      </c>
    </row>
    <row r="234" spans="1:15">
      <c r="A234" s="33" t="s">
        <v>51</v>
      </c>
      <c r="B234" s="8" t="s">
        <v>52</v>
      </c>
      <c r="C234" s="2">
        <v>99</v>
      </c>
      <c r="D234" s="8">
        <v>28</v>
      </c>
      <c r="E234" s="8">
        <f t="shared" si="18"/>
        <v>12.634399999999998</v>
      </c>
      <c r="F234" s="8">
        <v>50</v>
      </c>
      <c r="G234" s="8">
        <f t="shared" si="19"/>
        <v>61.751000000000005</v>
      </c>
      <c r="H234" s="8">
        <v>22</v>
      </c>
      <c r="I234" s="8">
        <f t="shared" si="20"/>
        <v>25.614599999999996</v>
      </c>
      <c r="J234" s="2">
        <v>1.5</v>
      </c>
      <c r="K234" s="8">
        <v>0</v>
      </c>
      <c r="L234" s="8">
        <v>0</v>
      </c>
      <c r="M234" s="9" t="s">
        <v>5</v>
      </c>
      <c r="O234" s="9" t="s">
        <v>10</v>
      </c>
    </row>
    <row r="235" spans="1:15">
      <c r="A235" s="33" t="s">
        <v>51</v>
      </c>
      <c r="B235" s="8" t="s">
        <v>52</v>
      </c>
      <c r="C235" s="2">
        <v>101</v>
      </c>
      <c r="D235" s="8">
        <v>44</v>
      </c>
      <c r="E235" s="8">
        <f t="shared" si="18"/>
        <v>26.383199999999995</v>
      </c>
      <c r="F235" s="8">
        <v>37</v>
      </c>
      <c r="G235" s="8">
        <f t="shared" si="19"/>
        <v>49.898899999999998</v>
      </c>
      <c r="H235" s="8">
        <v>19</v>
      </c>
      <c r="I235" s="8">
        <f t="shared" si="20"/>
        <v>23.717900000000014</v>
      </c>
      <c r="J235" s="2">
        <v>1.4</v>
      </c>
      <c r="K235" s="8">
        <v>0</v>
      </c>
      <c r="L235" s="8">
        <v>0</v>
      </c>
      <c r="M235" s="9" t="s">
        <v>5</v>
      </c>
      <c r="O235" s="9" t="s">
        <v>7</v>
      </c>
    </row>
    <row r="236" spans="1:15">
      <c r="A236" s="33" t="s">
        <v>51</v>
      </c>
      <c r="B236" s="8" t="s">
        <v>52</v>
      </c>
      <c r="C236" s="2">
        <v>103</v>
      </c>
      <c r="D236" s="8">
        <v>45</v>
      </c>
      <c r="E236" s="8">
        <f t="shared" si="18"/>
        <v>27.242499999999993</v>
      </c>
      <c r="F236" s="8">
        <v>37</v>
      </c>
      <c r="G236" s="8">
        <f t="shared" si="19"/>
        <v>49.898899999999998</v>
      </c>
      <c r="H236" s="8">
        <v>17</v>
      </c>
      <c r="I236" s="8">
        <f t="shared" si="20"/>
        <v>22.85860000000001</v>
      </c>
      <c r="J236" s="2">
        <v>1.4</v>
      </c>
      <c r="K236" s="8">
        <v>0</v>
      </c>
      <c r="L236" s="8">
        <v>0</v>
      </c>
      <c r="M236" s="9" t="s">
        <v>5</v>
      </c>
      <c r="O236" s="9" t="s">
        <v>10</v>
      </c>
    </row>
    <row r="237" spans="1:15">
      <c r="A237" s="33" t="s">
        <v>51</v>
      </c>
      <c r="B237" s="8" t="s">
        <v>52</v>
      </c>
      <c r="C237" s="2">
        <v>105</v>
      </c>
      <c r="D237" s="8">
        <v>26</v>
      </c>
      <c r="E237" s="8">
        <f t="shared" si="18"/>
        <v>10.915799999999999</v>
      </c>
      <c r="F237" s="8">
        <v>50</v>
      </c>
      <c r="G237" s="8">
        <f t="shared" si="19"/>
        <v>61.751000000000005</v>
      </c>
      <c r="H237" s="8">
        <v>23</v>
      </c>
      <c r="I237" s="8">
        <f t="shared" si="20"/>
        <v>27.333199999999991</v>
      </c>
      <c r="J237" s="2">
        <v>1.4</v>
      </c>
      <c r="K237" s="8">
        <v>0</v>
      </c>
      <c r="L237" s="8">
        <v>0</v>
      </c>
      <c r="M237" s="9" t="s">
        <v>5</v>
      </c>
    </row>
    <row r="238" spans="1:15">
      <c r="A238" s="33" t="s">
        <v>51</v>
      </c>
      <c r="B238" s="8" t="s">
        <v>52</v>
      </c>
      <c r="C238" s="2">
        <v>106</v>
      </c>
      <c r="D238" s="8">
        <v>46</v>
      </c>
      <c r="E238" s="8">
        <f t="shared" si="18"/>
        <v>28.101799999999997</v>
      </c>
      <c r="F238" s="8">
        <v>37</v>
      </c>
      <c r="G238" s="8">
        <f t="shared" si="19"/>
        <v>49.898899999999998</v>
      </c>
      <c r="H238" s="8">
        <v>17</v>
      </c>
      <c r="I238" s="8">
        <f t="shared" si="20"/>
        <v>21.999300000000005</v>
      </c>
      <c r="J238" s="2">
        <v>1.4</v>
      </c>
      <c r="K238" s="8">
        <v>0</v>
      </c>
      <c r="L238" s="8">
        <v>0</v>
      </c>
      <c r="M238" s="9" t="s">
        <v>5</v>
      </c>
      <c r="O238" s="9" t="s">
        <v>10</v>
      </c>
    </row>
    <row r="239" spans="1:15">
      <c r="A239" s="33" t="s">
        <v>51</v>
      </c>
      <c r="B239" s="8" t="s">
        <v>52</v>
      </c>
      <c r="C239" s="2">
        <v>107</v>
      </c>
      <c r="D239" s="8">
        <v>29</v>
      </c>
      <c r="E239" s="8">
        <f t="shared" si="18"/>
        <v>13.493699999999999</v>
      </c>
      <c r="F239" s="8">
        <v>47</v>
      </c>
      <c r="G239" s="8">
        <f t="shared" si="19"/>
        <v>59.015900000000002</v>
      </c>
      <c r="H239" s="8">
        <v>24</v>
      </c>
      <c r="I239" s="8">
        <f t="shared" si="20"/>
        <v>27.490399999999994</v>
      </c>
      <c r="J239" s="2">
        <v>1.2</v>
      </c>
      <c r="K239" s="8">
        <v>0</v>
      </c>
      <c r="L239" s="8">
        <v>0</v>
      </c>
      <c r="M239" s="9" t="s">
        <v>5</v>
      </c>
      <c r="O239" s="9" t="s">
        <v>10</v>
      </c>
    </row>
    <row r="240" spans="1:15">
      <c r="A240" s="33" t="s">
        <v>51</v>
      </c>
      <c r="B240" s="8" t="s">
        <v>52</v>
      </c>
      <c r="C240" s="2">
        <v>111</v>
      </c>
      <c r="D240" s="8">
        <v>28</v>
      </c>
      <c r="E240" s="8">
        <f t="shared" si="18"/>
        <v>12.634399999999998</v>
      </c>
      <c r="F240" s="8">
        <v>50</v>
      </c>
      <c r="G240" s="8">
        <f t="shared" si="19"/>
        <v>61.751000000000005</v>
      </c>
      <c r="H240" s="8">
        <v>22</v>
      </c>
      <c r="I240" s="8">
        <f t="shared" si="20"/>
        <v>25.614599999999996</v>
      </c>
      <c r="J240" s="2">
        <v>1.5</v>
      </c>
      <c r="K240" s="8">
        <v>0</v>
      </c>
      <c r="L240" s="8">
        <v>0</v>
      </c>
      <c r="M240" s="9" t="s">
        <v>5</v>
      </c>
      <c r="O240" s="9" t="s">
        <v>10</v>
      </c>
    </row>
    <row r="241" spans="1:15">
      <c r="A241" s="33" t="s">
        <v>51</v>
      </c>
      <c r="B241" s="8" t="s">
        <v>52</v>
      </c>
      <c r="C241" s="2">
        <v>113</v>
      </c>
      <c r="D241" s="8">
        <v>36</v>
      </c>
      <c r="E241" s="8">
        <f t="shared" si="18"/>
        <v>19.508800000000001</v>
      </c>
      <c r="F241" s="8">
        <v>41</v>
      </c>
      <c r="G241" s="8">
        <f t="shared" si="19"/>
        <v>53.545699999999997</v>
      </c>
      <c r="H241" s="8">
        <v>22</v>
      </c>
      <c r="I241" s="8">
        <f t="shared" si="20"/>
        <v>26.945499999999996</v>
      </c>
      <c r="J241" s="2">
        <v>1.2</v>
      </c>
      <c r="K241" s="8">
        <v>0</v>
      </c>
      <c r="L241" s="8">
        <v>0</v>
      </c>
      <c r="M241" s="9" t="s">
        <v>5</v>
      </c>
      <c r="O241" s="9" t="s">
        <v>7</v>
      </c>
    </row>
    <row r="242" spans="1:15">
      <c r="A242" s="33" t="s">
        <v>51</v>
      </c>
      <c r="B242" s="8" t="s">
        <v>52</v>
      </c>
      <c r="C242" s="2">
        <v>115</v>
      </c>
      <c r="D242" s="8">
        <v>41</v>
      </c>
      <c r="E242" s="8">
        <f t="shared" si="18"/>
        <v>23.805299999999995</v>
      </c>
      <c r="F242" s="8">
        <v>37</v>
      </c>
      <c r="G242" s="8">
        <f t="shared" si="19"/>
        <v>49.898899999999998</v>
      </c>
      <c r="H242" s="8">
        <v>22</v>
      </c>
      <c r="I242" s="8">
        <f t="shared" si="20"/>
        <v>26.295800000000014</v>
      </c>
      <c r="J242" s="2">
        <v>1.1000000000000001</v>
      </c>
      <c r="K242" s="8">
        <v>0</v>
      </c>
      <c r="L242" s="8">
        <v>0</v>
      </c>
      <c r="M242" s="9" t="s">
        <v>5</v>
      </c>
      <c r="O242" s="9" t="s">
        <v>10</v>
      </c>
    </row>
    <row r="243" spans="1:15">
      <c r="A243" s="33" t="s">
        <v>51</v>
      </c>
      <c r="B243" s="8" t="s">
        <v>52</v>
      </c>
      <c r="C243" s="2">
        <v>117</v>
      </c>
      <c r="D243" s="8">
        <v>41</v>
      </c>
      <c r="E243" s="8">
        <f t="shared" si="18"/>
        <v>23.805299999999995</v>
      </c>
      <c r="F243" s="8">
        <v>32</v>
      </c>
      <c r="G243" s="8">
        <f t="shared" si="19"/>
        <v>45.340400000000002</v>
      </c>
      <c r="H243" s="8">
        <v>26</v>
      </c>
      <c r="I243" s="8">
        <f t="shared" si="20"/>
        <v>30.854300000000009</v>
      </c>
      <c r="J243" s="2">
        <v>0.82</v>
      </c>
      <c r="K243" s="8">
        <v>0</v>
      </c>
      <c r="L243" s="8">
        <v>0</v>
      </c>
      <c r="M243" s="9" t="s">
        <v>5</v>
      </c>
      <c r="O243" s="9" t="s">
        <v>53</v>
      </c>
    </row>
    <row r="244" spans="1:15">
      <c r="A244" s="33" t="s">
        <v>51</v>
      </c>
      <c r="B244" s="8" t="s">
        <v>52</v>
      </c>
      <c r="C244" s="2">
        <v>119</v>
      </c>
      <c r="D244" s="8">
        <v>40</v>
      </c>
      <c r="E244" s="8">
        <f t="shared" si="18"/>
        <v>22.945999999999998</v>
      </c>
      <c r="F244" s="8">
        <v>33</v>
      </c>
      <c r="G244" s="8">
        <f t="shared" si="19"/>
        <v>46.252099999999999</v>
      </c>
      <c r="H244" s="8">
        <v>26</v>
      </c>
      <c r="I244" s="8">
        <f t="shared" si="20"/>
        <v>30.801900000000003</v>
      </c>
      <c r="J244" s="2">
        <v>0.86</v>
      </c>
      <c r="K244" s="8">
        <v>0</v>
      </c>
      <c r="L244" s="8">
        <v>0</v>
      </c>
      <c r="M244" s="9" t="s">
        <v>5</v>
      </c>
    </row>
    <row r="245" spans="1:15">
      <c r="A245" s="33" t="s">
        <v>51</v>
      </c>
      <c r="B245" s="8" t="s">
        <v>52</v>
      </c>
      <c r="C245" s="2">
        <v>121</v>
      </c>
      <c r="D245" s="8">
        <v>40</v>
      </c>
      <c r="E245" s="8">
        <f t="shared" si="18"/>
        <v>22.945999999999998</v>
      </c>
      <c r="F245" s="8">
        <v>32</v>
      </c>
      <c r="G245" s="8">
        <f t="shared" si="19"/>
        <v>45.340400000000002</v>
      </c>
      <c r="H245" s="8">
        <v>28</v>
      </c>
      <c r="I245" s="8">
        <f t="shared" si="20"/>
        <v>31.7136</v>
      </c>
      <c r="J245" s="2">
        <v>0.75</v>
      </c>
      <c r="K245" s="8">
        <v>0</v>
      </c>
      <c r="L245" s="8">
        <v>0</v>
      </c>
      <c r="M245" s="9" t="s">
        <v>5</v>
      </c>
      <c r="O245" s="9" t="s">
        <v>7</v>
      </c>
    </row>
    <row r="246" spans="1:15">
      <c r="A246" s="33" t="s">
        <v>51</v>
      </c>
      <c r="B246" s="8" t="s">
        <v>52</v>
      </c>
      <c r="C246" s="2">
        <v>123</v>
      </c>
      <c r="D246" s="8">
        <v>41</v>
      </c>
      <c r="E246" s="8">
        <f t="shared" si="18"/>
        <v>23.805299999999995</v>
      </c>
      <c r="F246" s="8">
        <v>31</v>
      </c>
      <c r="G246" s="8">
        <f t="shared" si="19"/>
        <v>44.428699999999999</v>
      </c>
      <c r="H246" s="8">
        <v>28</v>
      </c>
      <c r="I246" s="8">
        <f t="shared" si="20"/>
        <v>31.766000000000012</v>
      </c>
      <c r="J246" s="2">
        <v>0.76</v>
      </c>
      <c r="K246" s="8">
        <v>0</v>
      </c>
      <c r="L246" s="8">
        <v>0</v>
      </c>
      <c r="M246" s="9" t="s">
        <v>5</v>
      </c>
      <c r="O246" s="9" t="s">
        <v>53</v>
      </c>
    </row>
    <row r="247" spans="1:15">
      <c r="A247" s="33" t="s">
        <v>51</v>
      </c>
      <c r="B247" s="8" t="s">
        <v>52</v>
      </c>
      <c r="C247" s="2">
        <v>125</v>
      </c>
      <c r="D247" s="8">
        <v>38</v>
      </c>
      <c r="E247" s="8">
        <f t="shared" si="18"/>
        <v>21.227399999999996</v>
      </c>
      <c r="F247" s="8">
        <v>34</v>
      </c>
      <c r="G247" s="8">
        <f t="shared" si="19"/>
        <v>47.163799999999995</v>
      </c>
      <c r="H247" s="8">
        <v>27</v>
      </c>
      <c r="I247" s="8">
        <f t="shared" si="20"/>
        <v>31.608800000000016</v>
      </c>
      <c r="J247" s="2">
        <v>0.83</v>
      </c>
      <c r="K247" s="8">
        <v>0</v>
      </c>
      <c r="L247" s="8">
        <v>0</v>
      </c>
      <c r="M247" s="9" t="s">
        <v>5</v>
      </c>
    </row>
    <row r="248" spans="1:15">
      <c r="A248" s="33" t="s">
        <v>51</v>
      </c>
      <c r="B248" s="8" t="s">
        <v>52</v>
      </c>
      <c r="C248" s="2">
        <v>125</v>
      </c>
      <c r="D248" s="8">
        <v>36</v>
      </c>
      <c r="E248" s="8">
        <f t="shared" si="18"/>
        <v>19.508800000000001</v>
      </c>
      <c r="F248" s="8">
        <v>34</v>
      </c>
      <c r="G248" s="8">
        <f t="shared" si="19"/>
        <v>47.163799999999995</v>
      </c>
      <c r="H248" s="8">
        <v>30</v>
      </c>
      <c r="I248" s="8">
        <f t="shared" si="20"/>
        <v>33.327399999999997</v>
      </c>
      <c r="J248" s="2">
        <v>0.76</v>
      </c>
      <c r="K248" s="8">
        <v>0</v>
      </c>
      <c r="L248" s="8">
        <v>0</v>
      </c>
      <c r="M248" s="9" t="s">
        <v>5</v>
      </c>
    </row>
    <row r="249" spans="1:15">
      <c r="A249" s="33" t="s">
        <v>51</v>
      </c>
      <c r="B249" s="8" t="s">
        <v>52</v>
      </c>
      <c r="C249" s="2">
        <v>129.13999999999999</v>
      </c>
      <c r="D249" s="8">
        <v>47</v>
      </c>
      <c r="E249" s="8">
        <f t="shared" si="18"/>
        <v>28.961099999999995</v>
      </c>
      <c r="F249" s="8">
        <v>28</v>
      </c>
      <c r="G249" s="8">
        <f t="shared" si="19"/>
        <v>41.693600000000004</v>
      </c>
      <c r="H249" s="8">
        <v>25</v>
      </c>
      <c r="I249" s="8">
        <f t="shared" si="20"/>
        <v>29.345300000000009</v>
      </c>
      <c r="J249" s="2">
        <v>0.95</v>
      </c>
      <c r="K249" s="8">
        <v>0</v>
      </c>
      <c r="L249" s="8">
        <v>0</v>
      </c>
      <c r="M249" s="9" t="s">
        <v>5</v>
      </c>
    </row>
    <row r="250" spans="1:15">
      <c r="A250" s="33" t="s">
        <v>51</v>
      </c>
      <c r="B250" s="8" t="s">
        <v>52</v>
      </c>
      <c r="C250" s="2">
        <v>139.13999999999999</v>
      </c>
      <c r="D250" s="8">
        <v>32</v>
      </c>
      <c r="E250" s="8">
        <f t="shared" si="18"/>
        <v>16.071599999999997</v>
      </c>
      <c r="F250" s="8">
        <v>39</v>
      </c>
      <c r="G250" s="8">
        <f t="shared" si="19"/>
        <v>51.722300000000004</v>
      </c>
      <c r="H250" s="8">
        <v>29</v>
      </c>
      <c r="I250" s="8">
        <f t="shared" si="20"/>
        <v>32.206100000000006</v>
      </c>
      <c r="J250" s="2">
        <v>0.88</v>
      </c>
      <c r="K250" s="8">
        <v>0</v>
      </c>
      <c r="L250" s="8">
        <v>0</v>
      </c>
      <c r="M250" s="9" t="s">
        <v>5</v>
      </c>
    </row>
    <row r="251" spans="1:15">
      <c r="A251" s="33" t="s">
        <v>51</v>
      </c>
      <c r="B251" s="8" t="s">
        <v>52</v>
      </c>
      <c r="C251" s="2">
        <v>148.6</v>
      </c>
      <c r="D251" s="8">
        <v>3</v>
      </c>
      <c r="E251" s="8">
        <f t="shared" si="18"/>
        <v>-8.8481000000000005</v>
      </c>
      <c r="F251" s="8">
        <v>17</v>
      </c>
      <c r="G251" s="8">
        <f t="shared" si="19"/>
        <v>31.664899999999999</v>
      </c>
      <c r="H251" s="8">
        <v>80</v>
      </c>
      <c r="I251" s="8">
        <f t="shared" si="20"/>
        <v>77.183199999999999</v>
      </c>
      <c r="K251" s="8">
        <v>0</v>
      </c>
      <c r="L251" s="8">
        <v>0</v>
      </c>
      <c r="M251" s="9" t="s">
        <v>5</v>
      </c>
    </row>
    <row r="252" spans="1:15">
      <c r="A252" s="33" t="s">
        <v>51</v>
      </c>
      <c r="B252" s="8" t="s">
        <v>52</v>
      </c>
      <c r="C252" s="2">
        <v>149.13999999999999</v>
      </c>
      <c r="D252" s="8">
        <v>0</v>
      </c>
      <c r="E252" s="8">
        <f t="shared" si="18"/>
        <v>-11.426</v>
      </c>
      <c r="F252" s="8">
        <v>62</v>
      </c>
      <c r="G252" s="8">
        <f t="shared" si="19"/>
        <v>72.691400000000002</v>
      </c>
      <c r="H252" s="8">
        <v>37</v>
      </c>
      <c r="I252" s="8">
        <f t="shared" si="20"/>
        <v>38.7346</v>
      </c>
      <c r="K252" s="8">
        <v>0</v>
      </c>
      <c r="L252" s="8">
        <v>0</v>
      </c>
      <c r="M252" s="9" t="s">
        <v>5</v>
      </c>
    </row>
    <row r="253" spans="1:15">
      <c r="A253" s="33" t="s">
        <v>41</v>
      </c>
      <c r="B253" s="8" t="s">
        <v>42</v>
      </c>
      <c r="C253" s="2">
        <v>22</v>
      </c>
      <c r="E253" s="8">
        <v>15.926748057713649</v>
      </c>
      <c r="G253" s="8">
        <v>56.603773584905703</v>
      </c>
      <c r="H253" s="13"/>
      <c r="I253" s="8">
        <v>27.469478357380687</v>
      </c>
      <c r="J253" s="2">
        <v>0.92727272727272725</v>
      </c>
      <c r="K253" s="2">
        <v>1.8</v>
      </c>
      <c r="L253" s="2">
        <v>1.9</v>
      </c>
      <c r="M253" s="9" t="s">
        <v>19</v>
      </c>
      <c r="N253" s="3">
        <v>0.6</v>
      </c>
    </row>
    <row r="254" spans="1:15">
      <c r="A254" s="33" t="s">
        <v>41</v>
      </c>
      <c r="B254" s="8" t="s">
        <v>42</v>
      </c>
      <c r="C254" s="2">
        <v>31</v>
      </c>
      <c r="E254" s="8">
        <v>28.554289142171562</v>
      </c>
      <c r="G254" s="8">
        <v>50.389922015596881</v>
      </c>
      <c r="H254" s="13"/>
      <c r="I254" s="8">
        <v>21.05578884223155</v>
      </c>
      <c r="J254" s="2">
        <v>1.0769230769230771</v>
      </c>
      <c r="K254" s="2">
        <v>1.2</v>
      </c>
      <c r="L254" s="2">
        <v>1.6</v>
      </c>
      <c r="M254" s="9" t="s">
        <v>19</v>
      </c>
      <c r="N254" s="9">
        <v>-0.8</v>
      </c>
    </row>
    <row r="255" spans="1:15">
      <c r="A255" s="33" t="s">
        <v>41</v>
      </c>
      <c r="B255" s="8" t="s">
        <v>42</v>
      </c>
      <c r="C255" s="2">
        <v>48</v>
      </c>
      <c r="E255" s="8">
        <v>5.8247674987763096</v>
      </c>
      <c r="G255" s="8">
        <v>60.695056289769944</v>
      </c>
      <c r="H255" s="13"/>
      <c r="I255" s="8">
        <v>33.480176211453745</v>
      </c>
      <c r="J255" s="2">
        <v>0.81578947368421062</v>
      </c>
      <c r="K255" s="2">
        <v>2.9</v>
      </c>
      <c r="L255" s="2">
        <v>0.8</v>
      </c>
      <c r="M255" s="9" t="s">
        <v>19</v>
      </c>
      <c r="N255" s="9">
        <v>1.7</v>
      </c>
    </row>
    <row r="256" spans="1:15">
      <c r="A256" s="33" t="s">
        <v>41</v>
      </c>
      <c r="B256" s="8" t="s">
        <v>42</v>
      </c>
      <c r="C256" s="2">
        <v>63</v>
      </c>
      <c r="E256" s="8">
        <v>4.7781569965870299</v>
      </c>
      <c r="G256" s="8">
        <v>61.433447098976103</v>
      </c>
      <c r="H256" s="13"/>
      <c r="I256" s="8">
        <v>33.788395904436861</v>
      </c>
      <c r="J256" s="2">
        <v>0.81818181818181812</v>
      </c>
      <c r="K256" s="2">
        <v>2.4</v>
      </c>
      <c r="L256" s="2">
        <v>0.5</v>
      </c>
      <c r="M256" s="9" t="s">
        <v>19</v>
      </c>
      <c r="N256" s="9">
        <v>2.5</v>
      </c>
    </row>
    <row r="257" spans="1:14">
      <c r="A257" s="33" t="s">
        <v>41</v>
      </c>
      <c r="B257" s="8" t="s">
        <v>42</v>
      </c>
      <c r="C257" s="2">
        <v>74</v>
      </c>
      <c r="E257" s="8">
        <v>4.815133276010318</v>
      </c>
      <c r="G257" s="8">
        <v>61.908856405846954</v>
      </c>
      <c r="H257" s="13"/>
      <c r="I257" s="8">
        <v>33.276010318142738</v>
      </c>
      <c r="J257" s="2">
        <v>0.83720930232558144</v>
      </c>
      <c r="K257" s="2">
        <v>3</v>
      </c>
      <c r="L257" s="2">
        <v>0.7</v>
      </c>
      <c r="M257" s="9" t="s">
        <v>19</v>
      </c>
      <c r="N257" s="9">
        <v>3.3</v>
      </c>
    </row>
    <row r="258" spans="1:14">
      <c r="A258" s="33" t="s">
        <v>41</v>
      </c>
      <c r="B258" s="8" t="s">
        <v>42</v>
      </c>
      <c r="C258" s="2">
        <v>82.5</v>
      </c>
      <c r="E258" s="8">
        <v>11.770524233432246</v>
      </c>
      <c r="G258" s="8">
        <v>54.401582591493572</v>
      </c>
      <c r="H258" s="13"/>
      <c r="I258" s="8">
        <v>33.827893175074188</v>
      </c>
      <c r="J258" s="2">
        <v>0.72368421052631582</v>
      </c>
      <c r="K258" s="2">
        <v>2.2999999999999998</v>
      </c>
      <c r="L258" s="2">
        <v>0.6</v>
      </c>
      <c r="M258" s="9" t="s">
        <v>19</v>
      </c>
      <c r="N258" s="9">
        <v>1.2</v>
      </c>
    </row>
    <row r="259" spans="1:14">
      <c r="A259" s="33" t="s">
        <v>41</v>
      </c>
      <c r="B259" s="8" t="s">
        <v>42</v>
      </c>
      <c r="C259" s="2">
        <v>125.5</v>
      </c>
      <c r="E259" s="8">
        <v>15.174825174825173</v>
      </c>
      <c r="G259" s="8">
        <v>48.951048951048946</v>
      </c>
      <c r="H259" s="13"/>
      <c r="I259" s="8">
        <v>35.874125874125873</v>
      </c>
      <c r="J259" s="2">
        <v>0.61403508771929827</v>
      </c>
      <c r="K259" s="2">
        <v>0.8</v>
      </c>
      <c r="L259" s="2">
        <v>0.3</v>
      </c>
      <c r="M259" s="9" t="s">
        <v>19</v>
      </c>
      <c r="N259" s="9">
        <v>-0.2</v>
      </c>
    </row>
    <row r="260" spans="1:14">
      <c r="A260" s="33" t="s">
        <v>41</v>
      </c>
      <c r="B260" s="8" t="s">
        <v>42</v>
      </c>
      <c r="C260" s="2">
        <v>127</v>
      </c>
      <c r="E260" s="8">
        <v>11.595092024539875</v>
      </c>
      <c r="G260" s="8">
        <v>50.306748466257666</v>
      </c>
      <c r="H260" s="13"/>
      <c r="I260" s="8">
        <v>38.098159509202453</v>
      </c>
      <c r="J260" s="2">
        <v>0.5942028985507245</v>
      </c>
      <c r="K260" s="2">
        <v>0.7</v>
      </c>
      <c r="L260" s="2">
        <v>0.3</v>
      </c>
      <c r="M260" s="9" t="s">
        <v>19</v>
      </c>
      <c r="N260" s="9">
        <v>0.3</v>
      </c>
    </row>
    <row r="261" spans="1:14">
      <c r="A261" s="33" t="s">
        <v>41</v>
      </c>
      <c r="B261" s="8" t="s">
        <v>42</v>
      </c>
      <c r="C261" s="2">
        <v>145</v>
      </c>
      <c r="E261" s="8">
        <v>10.564304461942257</v>
      </c>
      <c r="G261" s="8">
        <v>49.868766404199476</v>
      </c>
      <c r="H261" s="13"/>
      <c r="I261" s="8">
        <v>39.566929133858267</v>
      </c>
      <c r="J261" s="2">
        <v>0.56716417910447758</v>
      </c>
      <c r="K261" s="2">
        <v>0</v>
      </c>
      <c r="L261" s="2">
        <v>0.2</v>
      </c>
      <c r="M261" s="9" t="s">
        <v>19</v>
      </c>
      <c r="N261" s="9">
        <v>0.4</v>
      </c>
    </row>
    <row r="262" spans="1:14">
      <c r="A262" s="33" t="s">
        <v>41</v>
      </c>
      <c r="B262" s="8" t="s">
        <v>42</v>
      </c>
      <c r="C262" s="2">
        <v>146</v>
      </c>
      <c r="E262" s="8">
        <v>9.3661971830985919</v>
      </c>
      <c r="G262" s="8">
        <v>50.704225352112672</v>
      </c>
      <c r="H262" s="13"/>
      <c r="I262" s="8">
        <v>39.929577464788736</v>
      </c>
      <c r="J262" s="2">
        <v>0.57142857142857151</v>
      </c>
      <c r="K262" s="2">
        <v>0</v>
      </c>
      <c r="L262" s="2">
        <v>0.4</v>
      </c>
      <c r="M262" s="9" t="s">
        <v>19</v>
      </c>
      <c r="N262" s="9">
        <v>0</v>
      </c>
    </row>
    <row r="263" spans="1:14">
      <c r="A263" s="33" t="s">
        <v>41</v>
      </c>
      <c r="B263" s="8" t="s">
        <v>42</v>
      </c>
      <c r="C263" s="2">
        <v>149</v>
      </c>
      <c r="E263" s="8">
        <v>11.778846153846152</v>
      </c>
      <c r="G263" s="8">
        <v>47.115384615384613</v>
      </c>
      <c r="H263" s="13"/>
      <c r="I263" s="8">
        <v>41.105769230769226</v>
      </c>
      <c r="J263" s="2">
        <v>0.51578947368421058</v>
      </c>
      <c r="K263" s="2">
        <v>0.4</v>
      </c>
      <c r="L263" s="2">
        <v>0.6</v>
      </c>
      <c r="M263" s="9" t="s">
        <v>19</v>
      </c>
      <c r="N263" s="9">
        <v>0.6</v>
      </c>
    </row>
    <row r="264" spans="1:14">
      <c r="A264" s="33" t="s">
        <v>49</v>
      </c>
      <c r="B264" s="8" t="s">
        <v>50</v>
      </c>
      <c r="C264" s="2">
        <v>28.91</v>
      </c>
      <c r="E264" s="8">
        <v>25.182304326689348</v>
      </c>
      <c r="G264" s="8">
        <v>61.254253767622743</v>
      </c>
      <c r="H264" s="13"/>
      <c r="I264" s="8">
        <v>13.563441905687895</v>
      </c>
      <c r="J264" s="3">
        <v>2.032258064516129</v>
      </c>
      <c r="M264" s="9" t="s">
        <v>19</v>
      </c>
    </row>
    <row r="265" spans="1:14">
      <c r="A265" s="33" t="s">
        <v>49</v>
      </c>
      <c r="B265" s="8" t="s">
        <v>50</v>
      </c>
      <c r="C265" s="2">
        <v>41.3</v>
      </c>
      <c r="E265" s="8">
        <v>16.625</v>
      </c>
      <c r="G265" s="8">
        <v>57.5</v>
      </c>
      <c r="H265" s="13"/>
      <c r="I265" s="8">
        <v>25.875</v>
      </c>
      <c r="J265" s="3">
        <v>1</v>
      </c>
      <c r="M265" s="9" t="s">
        <v>19</v>
      </c>
    </row>
    <row r="266" spans="1:14">
      <c r="A266" s="33" t="s">
        <v>49</v>
      </c>
      <c r="B266" s="8" t="s">
        <v>50</v>
      </c>
      <c r="C266" s="2">
        <v>45</v>
      </c>
      <c r="E266" s="8">
        <v>19.417475728155338</v>
      </c>
      <c r="G266" s="8">
        <v>69.348127600554776</v>
      </c>
      <c r="H266" s="13"/>
      <c r="I266" s="8">
        <v>11.234396671289872</v>
      </c>
      <c r="J266" s="3">
        <v>2.7777777777777777</v>
      </c>
      <c r="M266" s="9" t="s">
        <v>19</v>
      </c>
    </row>
    <row r="267" spans="1:14">
      <c r="A267" s="33" t="s">
        <v>49</v>
      </c>
      <c r="B267" s="8" t="s">
        <v>50</v>
      </c>
      <c r="C267" s="2">
        <v>51</v>
      </c>
      <c r="E267" s="8">
        <v>18.537708693149106</v>
      </c>
      <c r="G267" s="8">
        <v>52.964881980426028</v>
      </c>
      <c r="H267" s="13"/>
      <c r="I267" s="8">
        <v>28.497409326424872</v>
      </c>
      <c r="J267" s="3">
        <v>0.83636363636363631</v>
      </c>
      <c r="M267" s="9" t="s">
        <v>19</v>
      </c>
    </row>
    <row r="268" spans="1:14">
      <c r="A268" s="33" t="s">
        <v>49</v>
      </c>
      <c r="B268" s="8" t="s">
        <v>50</v>
      </c>
      <c r="C268" s="2">
        <v>89</v>
      </c>
      <c r="E268" s="8">
        <v>30.454254638515671</v>
      </c>
      <c r="G268" s="8">
        <v>44.785668586052459</v>
      </c>
      <c r="I268" s="8">
        <v>24.760076775431862</v>
      </c>
      <c r="J268" s="3">
        <v>0.81395348837209303</v>
      </c>
      <c r="M268" s="9" t="s">
        <v>19</v>
      </c>
    </row>
    <row r="269" spans="1:14">
      <c r="A269" s="33" t="s">
        <v>49</v>
      </c>
      <c r="B269" s="8" t="s">
        <v>50</v>
      </c>
      <c r="C269" s="2">
        <v>110</v>
      </c>
      <c r="E269" s="8">
        <v>10.444297082228115</v>
      </c>
      <c r="G269" s="8">
        <v>62.997347480106093</v>
      </c>
      <c r="I269" s="8">
        <v>26.558355437665782</v>
      </c>
      <c r="J269" s="3">
        <v>1.0674157303370786</v>
      </c>
      <c r="M269" s="9" t="s">
        <v>19</v>
      </c>
    </row>
    <row r="270" spans="1:14">
      <c r="A270" s="33" t="s">
        <v>49</v>
      </c>
      <c r="B270" s="8" t="s">
        <v>50</v>
      </c>
      <c r="C270" s="2">
        <v>124</v>
      </c>
      <c r="E270" s="8">
        <v>11.133603238866396</v>
      </c>
      <c r="G270" s="8">
        <v>58.415268941584728</v>
      </c>
      <c r="I270" s="8">
        <v>30.451127819548869</v>
      </c>
      <c r="J270" s="3">
        <v>0.86324786324786329</v>
      </c>
      <c r="M270" s="9" t="s">
        <v>19</v>
      </c>
    </row>
    <row r="271" spans="1:14">
      <c r="A271" s="33" t="s">
        <v>49</v>
      </c>
      <c r="B271" s="8" t="s">
        <v>50</v>
      </c>
      <c r="C271" s="2">
        <v>126</v>
      </c>
      <c r="E271" s="8">
        <v>9.4415969786889669</v>
      </c>
      <c r="G271" s="8">
        <v>63.123819800377667</v>
      </c>
      <c r="I271" s="8">
        <v>27.434583220933369</v>
      </c>
      <c r="J271" s="3">
        <v>1.0353982300884956</v>
      </c>
      <c r="M271" s="9" t="s">
        <v>19</v>
      </c>
    </row>
    <row r="272" spans="1:14">
      <c r="A272" s="33" t="s">
        <v>49</v>
      </c>
      <c r="B272" s="8" t="s">
        <v>50</v>
      </c>
      <c r="C272" s="2">
        <v>140</v>
      </c>
      <c r="E272" s="8">
        <v>14.214380825565911</v>
      </c>
      <c r="G272" s="8">
        <v>54.926764314247677</v>
      </c>
      <c r="I272" s="8">
        <v>30.858854860186419</v>
      </c>
      <c r="J272" s="3">
        <v>0.80097087378640774</v>
      </c>
      <c r="M272" s="9" t="s">
        <v>19</v>
      </c>
    </row>
    <row r="273" spans="1:15">
      <c r="A273" s="33" t="s">
        <v>49</v>
      </c>
      <c r="B273" s="8" t="s">
        <v>50</v>
      </c>
      <c r="C273" s="2">
        <v>157</v>
      </c>
      <c r="E273" s="8">
        <v>17.140799423838672</v>
      </c>
      <c r="G273" s="8">
        <v>41.051494418437159</v>
      </c>
      <c r="I273" s="8">
        <v>41.807706157724169</v>
      </c>
      <c r="J273" s="3">
        <v>0.44186046511627908</v>
      </c>
      <c r="M273" s="9" t="s">
        <v>19</v>
      </c>
    </row>
    <row r="274" spans="1:15">
      <c r="A274" s="98" t="s">
        <v>344</v>
      </c>
      <c r="B274" s="78" t="s">
        <v>345</v>
      </c>
      <c r="C274" s="94">
        <v>49</v>
      </c>
      <c r="D274" s="78">
        <v>38</v>
      </c>
      <c r="E274" s="52">
        <f t="shared" ref="E274:E290" si="21">0.8593*D274-11.426</f>
        <v>21.227399999999996</v>
      </c>
      <c r="F274" s="78">
        <v>47</v>
      </c>
      <c r="G274" s="52">
        <f t="shared" ref="G274:G290" si="22">0.9117*F274+16.166</f>
        <v>59.015900000000002</v>
      </c>
      <c r="H274" s="19">
        <v>13</v>
      </c>
      <c r="I274" s="53">
        <f t="shared" ref="I274:I290" si="23">100-(E274+G274)</f>
        <v>19.756699999999995</v>
      </c>
      <c r="J274" s="99">
        <v>2.2000000000000002</v>
      </c>
      <c r="K274" s="94">
        <v>31</v>
      </c>
      <c r="L274" s="94">
        <v>6</v>
      </c>
      <c r="M274" s="51" t="s">
        <v>5</v>
      </c>
      <c r="N274" s="69"/>
      <c r="O274" s="69"/>
    </row>
    <row r="275" spans="1:15">
      <c r="A275" s="98" t="s">
        <v>344</v>
      </c>
      <c r="B275" s="78" t="s">
        <v>345</v>
      </c>
      <c r="C275" s="94">
        <v>30</v>
      </c>
      <c r="D275" s="78">
        <v>31</v>
      </c>
      <c r="E275" s="52">
        <f t="shared" si="21"/>
        <v>15.212299999999997</v>
      </c>
      <c r="F275" s="78">
        <v>47</v>
      </c>
      <c r="G275" s="52">
        <f t="shared" si="22"/>
        <v>59.015900000000002</v>
      </c>
      <c r="H275" s="19">
        <v>22</v>
      </c>
      <c r="I275" s="53">
        <f t="shared" si="23"/>
        <v>25.771799999999999</v>
      </c>
      <c r="J275" s="99">
        <v>2.2000000000000002</v>
      </c>
      <c r="K275" s="94">
        <v>43</v>
      </c>
      <c r="L275" s="94">
        <v>11</v>
      </c>
      <c r="M275" s="51" t="s">
        <v>5</v>
      </c>
      <c r="N275" s="69"/>
      <c r="O275" s="69"/>
    </row>
    <row r="276" spans="1:15">
      <c r="A276" s="98" t="s">
        <v>346</v>
      </c>
      <c r="B276" s="78" t="s">
        <v>347</v>
      </c>
      <c r="C276" s="94">
        <v>7</v>
      </c>
      <c r="D276" s="78">
        <v>31</v>
      </c>
      <c r="E276" s="52">
        <f t="shared" si="21"/>
        <v>15.212299999999997</v>
      </c>
      <c r="F276" s="78">
        <v>55</v>
      </c>
      <c r="G276" s="52">
        <f t="shared" si="22"/>
        <v>66.3095</v>
      </c>
      <c r="H276" s="19">
        <v>13</v>
      </c>
      <c r="I276" s="53">
        <f t="shared" si="23"/>
        <v>18.478200000000001</v>
      </c>
      <c r="J276" s="99">
        <v>2.2999999999999998</v>
      </c>
      <c r="K276" s="94">
        <v>37</v>
      </c>
      <c r="L276" s="94">
        <v>10</v>
      </c>
      <c r="M276" s="51" t="s">
        <v>5</v>
      </c>
      <c r="N276" s="69"/>
      <c r="O276" s="69"/>
    </row>
    <row r="277" spans="1:15">
      <c r="A277" s="98" t="s">
        <v>360</v>
      </c>
      <c r="B277" s="78" t="s">
        <v>361</v>
      </c>
      <c r="C277" s="94">
        <v>18</v>
      </c>
      <c r="D277" s="78">
        <v>25</v>
      </c>
      <c r="E277" s="52">
        <f t="shared" si="21"/>
        <v>10.056499999999998</v>
      </c>
      <c r="F277" s="78">
        <v>54</v>
      </c>
      <c r="G277" s="52">
        <f t="shared" si="22"/>
        <v>65.397800000000004</v>
      </c>
      <c r="H277" s="78">
        <v>21</v>
      </c>
      <c r="I277" s="53">
        <f t="shared" si="23"/>
        <v>24.545699999999997</v>
      </c>
      <c r="J277" s="99">
        <v>2.1</v>
      </c>
      <c r="K277" s="69">
        <v>14</v>
      </c>
      <c r="L277" s="69">
        <v>14</v>
      </c>
      <c r="M277" s="51" t="s">
        <v>5</v>
      </c>
      <c r="N277" s="69"/>
      <c r="O277" s="69"/>
    </row>
    <row r="278" spans="1:15">
      <c r="A278" s="98" t="s">
        <v>353</v>
      </c>
      <c r="B278" s="78" t="s">
        <v>354</v>
      </c>
      <c r="C278" s="69">
        <v>30</v>
      </c>
      <c r="D278" s="78">
        <v>34</v>
      </c>
      <c r="E278" s="52">
        <f t="shared" si="21"/>
        <v>17.790199999999999</v>
      </c>
      <c r="F278" s="78">
        <v>55</v>
      </c>
      <c r="G278" s="52">
        <f t="shared" si="22"/>
        <v>66.3095</v>
      </c>
      <c r="H278" s="19">
        <v>11</v>
      </c>
      <c r="I278" s="53">
        <f t="shared" si="23"/>
        <v>15.900300000000001</v>
      </c>
      <c r="J278" s="99">
        <v>3.4</v>
      </c>
      <c r="K278" s="94">
        <v>18</v>
      </c>
      <c r="L278" s="94">
        <v>10</v>
      </c>
      <c r="M278" s="51" t="s">
        <v>5</v>
      </c>
      <c r="N278" s="69"/>
      <c r="O278" s="69"/>
    </row>
    <row r="279" spans="1:15">
      <c r="A279" s="98" t="s">
        <v>353</v>
      </c>
      <c r="B279" s="78" t="s">
        <v>354</v>
      </c>
      <c r="C279" s="69">
        <v>53</v>
      </c>
      <c r="D279" s="78">
        <v>25</v>
      </c>
      <c r="E279" s="52">
        <f t="shared" si="21"/>
        <v>10.056499999999998</v>
      </c>
      <c r="F279" s="78">
        <v>56</v>
      </c>
      <c r="G279" s="52">
        <f t="shared" si="22"/>
        <v>67.221199999999996</v>
      </c>
      <c r="H279" s="19">
        <v>19</v>
      </c>
      <c r="I279" s="53">
        <f t="shared" si="23"/>
        <v>22.722300000000004</v>
      </c>
      <c r="J279" s="99">
        <v>2</v>
      </c>
      <c r="K279" s="94">
        <v>31</v>
      </c>
      <c r="L279" s="94">
        <v>0</v>
      </c>
      <c r="M279" s="51" t="s">
        <v>5</v>
      </c>
      <c r="N279" s="69"/>
      <c r="O279" s="69"/>
    </row>
    <row r="280" spans="1:15">
      <c r="A280" s="95" t="s">
        <v>330</v>
      </c>
      <c r="B280" s="51" t="s">
        <v>331</v>
      </c>
      <c r="C280" s="96">
        <v>27</v>
      </c>
      <c r="D280" s="97">
        <v>38</v>
      </c>
      <c r="E280" s="52">
        <f t="shared" si="21"/>
        <v>21.227399999999996</v>
      </c>
      <c r="F280" s="97">
        <v>46</v>
      </c>
      <c r="G280" s="52">
        <f t="shared" si="22"/>
        <v>58.104199999999992</v>
      </c>
      <c r="H280" s="97">
        <v>16</v>
      </c>
      <c r="I280" s="53">
        <f t="shared" si="23"/>
        <v>20.66840000000002</v>
      </c>
      <c r="J280" s="73">
        <v>1.9</v>
      </c>
      <c r="K280" s="73">
        <v>14</v>
      </c>
      <c r="L280" s="73">
        <v>36</v>
      </c>
      <c r="M280" s="6" t="s">
        <v>5</v>
      </c>
      <c r="N280" s="73"/>
      <c r="O280" s="73"/>
    </row>
    <row r="281" spans="1:15">
      <c r="A281" s="95" t="s">
        <v>332</v>
      </c>
      <c r="B281" s="51" t="s">
        <v>333</v>
      </c>
      <c r="C281" s="96">
        <v>10</v>
      </c>
      <c r="D281" s="97">
        <v>34</v>
      </c>
      <c r="E281" s="52">
        <f t="shared" si="21"/>
        <v>17.790199999999999</v>
      </c>
      <c r="F281" s="97">
        <v>45</v>
      </c>
      <c r="G281" s="52">
        <f t="shared" si="22"/>
        <v>57.192499999999995</v>
      </c>
      <c r="H281" s="97">
        <v>21</v>
      </c>
      <c r="I281" s="53">
        <f t="shared" si="23"/>
        <v>25.017300000000006</v>
      </c>
      <c r="J281" s="73"/>
      <c r="K281" s="73">
        <v>11</v>
      </c>
      <c r="L281" s="73">
        <v>21</v>
      </c>
      <c r="M281" s="6" t="s">
        <v>5</v>
      </c>
      <c r="N281" s="73"/>
      <c r="O281" s="73"/>
    </row>
    <row r="282" spans="1:15">
      <c r="A282" s="95" t="s">
        <v>334</v>
      </c>
      <c r="B282" s="51" t="s">
        <v>335</v>
      </c>
      <c r="C282" s="96">
        <v>10</v>
      </c>
      <c r="D282" s="97">
        <v>44</v>
      </c>
      <c r="E282" s="52">
        <f t="shared" si="21"/>
        <v>26.383199999999995</v>
      </c>
      <c r="F282" s="97">
        <v>45</v>
      </c>
      <c r="G282" s="52">
        <f t="shared" si="22"/>
        <v>57.192499999999995</v>
      </c>
      <c r="H282" s="97">
        <v>11</v>
      </c>
      <c r="I282" s="53">
        <f t="shared" si="23"/>
        <v>16.424300000000017</v>
      </c>
      <c r="J282" s="73">
        <v>2.9</v>
      </c>
      <c r="K282" s="73">
        <v>15</v>
      </c>
      <c r="L282" s="73">
        <v>25</v>
      </c>
      <c r="M282" s="6" t="s">
        <v>5</v>
      </c>
      <c r="N282" s="73"/>
      <c r="O282" s="73"/>
    </row>
    <row r="283" spans="1:15">
      <c r="A283" s="95" t="s">
        <v>336</v>
      </c>
      <c r="B283" s="51" t="s">
        <v>337</v>
      </c>
      <c r="C283" s="96">
        <v>20</v>
      </c>
      <c r="D283" s="97">
        <v>39</v>
      </c>
      <c r="E283" s="52">
        <f t="shared" si="21"/>
        <v>22.086699999999993</v>
      </c>
      <c r="F283" s="97">
        <v>51</v>
      </c>
      <c r="G283" s="52">
        <f t="shared" si="22"/>
        <v>62.662700000000001</v>
      </c>
      <c r="H283" s="97">
        <v>10</v>
      </c>
      <c r="I283" s="53">
        <f t="shared" si="23"/>
        <v>15.250600000000006</v>
      </c>
      <c r="J283" s="73">
        <v>3.1</v>
      </c>
      <c r="K283" s="73">
        <v>16</v>
      </c>
      <c r="L283" s="73">
        <v>27</v>
      </c>
      <c r="M283" s="6" t="s">
        <v>5</v>
      </c>
      <c r="N283" s="73"/>
      <c r="O283" s="73"/>
    </row>
    <row r="284" spans="1:15">
      <c r="A284" s="95" t="s">
        <v>336</v>
      </c>
      <c r="B284" s="51" t="s">
        <v>337</v>
      </c>
      <c r="C284" s="96">
        <v>20</v>
      </c>
      <c r="D284" s="97">
        <v>32</v>
      </c>
      <c r="E284" s="52">
        <f t="shared" si="21"/>
        <v>16.071599999999997</v>
      </c>
      <c r="F284" s="97">
        <v>55</v>
      </c>
      <c r="G284" s="52">
        <f t="shared" si="22"/>
        <v>66.3095</v>
      </c>
      <c r="H284" s="97">
        <v>12</v>
      </c>
      <c r="I284" s="53">
        <f t="shared" si="23"/>
        <v>17.618899999999996</v>
      </c>
      <c r="J284" s="73"/>
      <c r="K284" s="73"/>
      <c r="L284" s="73"/>
      <c r="M284" s="6" t="s">
        <v>5</v>
      </c>
      <c r="N284" s="73"/>
      <c r="O284" s="73"/>
    </row>
    <row r="285" spans="1:15">
      <c r="A285" s="95" t="s">
        <v>338</v>
      </c>
      <c r="B285" s="51" t="s">
        <v>339</v>
      </c>
      <c r="C285" s="96">
        <v>20</v>
      </c>
      <c r="D285" s="97">
        <v>40</v>
      </c>
      <c r="E285" s="52">
        <f t="shared" si="21"/>
        <v>22.945999999999998</v>
      </c>
      <c r="F285" s="97">
        <v>41</v>
      </c>
      <c r="G285" s="52">
        <f t="shared" si="22"/>
        <v>53.545699999999997</v>
      </c>
      <c r="H285" s="97">
        <v>19</v>
      </c>
      <c r="I285" s="53">
        <f t="shared" si="23"/>
        <v>23.508300000000006</v>
      </c>
      <c r="J285" s="73">
        <v>0.5</v>
      </c>
      <c r="K285" s="73">
        <v>14</v>
      </c>
      <c r="L285" s="73">
        <v>8</v>
      </c>
      <c r="M285" s="6" t="s">
        <v>5</v>
      </c>
      <c r="N285" s="73"/>
      <c r="O285" s="73"/>
    </row>
    <row r="286" spans="1:15">
      <c r="A286" s="95" t="s">
        <v>338</v>
      </c>
      <c r="B286" s="51" t="s">
        <v>339</v>
      </c>
      <c r="C286" s="96">
        <v>40</v>
      </c>
      <c r="D286" s="97">
        <v>32</v>
      </c>
      <c r="E286" s="52">
        <f t="shared" si="21"/>
        <v>16.071599999999997</v>
      </c>
      <c r="F286" s="97">
        <v>43</v>
      </c>
      <c r="G286" s="52">
        <f t="shared" si="22"/>
        <v>55.369100000000003</v>
      </c>
      <c r="H286" s="97">
        <v>25</v>
      </c>
      <c r="I286" s="53">
        <f t="shared" si="23"/>
        <v>28.559300000000007</v>
      </c>
      <c r="J286" s="73">
        <v>1.1000000000000001</v>
      </c>
      <c r="K286" s="73">
        <v>8</v>
      </c>
      <c r="L286" s="73">
        <v>8</v>
      </c>
      <c r="M286" s="6" t="s">
        <v>5</v>
      </c>
      <c r="N286" s="73"/>
      <c r="O286" s="73"/>
    </row>
    <row r="287" spans="1:15">
      <c r="A287" s="95" t="s">
        <v>340</v>
      </c>
      <c r="B287" s="51" t="s">
        <v>341</v>
      </c>
      <c r="C287" s="96">
        <v>20</v>
      </c>
      <c r="D287" s="97">
        <v>27</v>
      </c>
      <c r="E287" s="52">
        <f t="shared" si="21"/>
        <v>11.7751</v>
      </c>
      <c r="F287" s="97">
        <v>54</v>
      </c>
      <c r="G287" s="52">
        <f t="shared" si="22"/>
        <v>65.397800000000004</v>
      </c>
      <c r="H287" s="97">
        <v>18</v>
      </c>
      <c r="I287" s="53">
        <f t="shared" si="23"/>
        <v>22.827100000000002</v>
      </c>
      <c r="J287" s="73">
        <v>2.1</v>
      </c>
      <c r="K287" s="73">
        <v>15</v>
      </c>
      <c r="L287" s="73">
        <v>24</v>
      </c>
      <c r="M287" s="6" t="s">
        <v>5</v>
      </c>
      <c r="N287" s="73"/>
      <c r="O287" s="73"/>
    </row>
    <row r="288" spans="1:15">
      <c r="A288" s="95" t="s">
        <v>342</v>
      </c>
      <c r="B288" s="51" t="s">
        <v>343</v>
      </c>
      <c r="C288" s="96">
        <v>20</v>
      </c>
      <c r="D288" s="97">
        <v>36</v>
      </c>
      <c r="E288" s="52">
        <f t="shared" si="21"/>
        <v>19.508800000000001</v>
      </c>
      <c r="F288" s="97">
        <v>46</v>
      </c>
      <c r="G288" s="52">
        <f t="shared" si="22"/>
        <v>58.104199999999992</v>
      </c>
      <c r="H288" s="97">
        <v>18</v>
      </c>
      <c r="I288" s="53">
        <f t="shared" si="23"/>
        <v>22.387</v>
      </c>
      <c r="J288" s="73">
        <v>1.7</v>
      </c>
      <c r="K288" s="73">
        <v>10</v>
      </c>
      <c r="L288" s="73">
        <v>21</v>
      </c>
      <c r="M288" s="6" t="s">
        <v>5</v>
      </c>
      <c r="N288" s="73"/>
      <c r="O288" s="73"/>
    </row>
    <row r="289" spans="1:22">
      <c r="A289" s="95" t="s">
        <v>342</v>
      </c>
      <c r="B289" s="51" t="s">
        <v>343</v>
      </c>
      <c r="C289" s="96">
        <v>30</v>
      </c>
      <c r="D289" s="97">
        <v>31</v>
      </c>
      <c r="E289" s="52">
        <f t="shared" si="21"/>
        <v>15.212299999999997</v>
      </c>
      <c r="F289" s="97">
        <v>46</v>
      </c>
      <c r="G289" s="52">
        <f t="shared" si="22"/>
        <v>58.104199999999992</v>
      </c>
      <c r="H289" s="97">
        <v>24</v>
      </c>
      <c r="I289" s="53">
        <f t="shared" si="23"/>
        <v>26.683500000000009</v>
      </c>
      <c r="J289" s="73">
        <v>1.3</v>
      </c>
      <c r="K289" s="73">
        <v>11</v>
      </c>
      <c r="L289" s="73">
        <v>16</v>
      </c>
      <c r="M289" s="6" t="s">
        <v>5</v>
      </c>
      <c r="N289" s="73"/>
      <c r="O289" s="73"/>
    </row>
    <row r="290" spans="1:22">
      <c r="A290" s="95" t="s">
        <v>342</v>
      </c>
      <c r="B290" s="51" t="s">
        <v>343</v>
      </c>
      <c r="C290" s="96">
        <v>40</v>
      </c>
      <c r="D290" s="97">
        <v>28</v>
      </c>
      <c r="E290" s="52">
        <f t="shared" si="21"/>
        <v>12.634399999999998</v>
      </c>
      <c r="F290" s="97">
        <v>48</v>
      </c>
      <c r="G290" s="52">
        <f t="shared" si="22"/>
        <v>59.927599999999998</v>
      </c>
      <c r="H290" s="97">
        <v>23</v>
      </c>
      <c r="I290" s="53">
        <f t="shared" si="23"/>
        <v>27.438000000000002</v>
      </c>
      <c r="J290" s="73">
        <v>1.4</v>
      </c>
      <c r="K290" s="73">
        <v>17</v>
      </c>
      <c r="L290" s="73">
        <v>18</v>
      </c>
      <c r="M290" s="6" t="s">
        <v>5</v>
      </c>
      <c r="N290" s="73"/>
      <c r="O290" s="73"/>
    </row>
    <row r="291" spans="1:22">
      <c r="A291" s="33" t="s">
        <v>39</v>
      </c>
      <c r="B291" s="9" t="s">
        <v>40</v>
      </c>
      <c r="C291" s="2">
        <v>4</v>
      </c>
      <c r="E291" s="8">
        <v>74.220374220374225</v>
      </c>
      <c r="G291" s="8">
        <v>14.553014553014554</v>
      </c>
      <c r="I291" s="8">
        <v>11.226611226611228</v>
      </c>
      <c r="J291" s="2">
        <v>0.58333333333333337</v>
      </c>
      <c r="K291" s="2">
        <v>0</v>
      </c>
      <c r="L291" s="2">
        <v>0.1</v>
      </c>
      <c r="M291" s="10" t="s">
        <v>19</v>
      </c>
      <c r="N291" s="2">
        <v>-4.4000000000000004</v>
      </c>
      <c r="O291" s="2">
        <v>0.8</v>
      </c>
    </row>
    <row r="292" spans="1:22">
      <c r="A292" s="33" t="s">
        <v>39</v>
      </c>
      <c r="B292" s="9" t="s">
        <v>40</v>
      </c>
      <c r="C292" s="2">
        <v>8</v>
      </c>
      <c r="E292" s="8">
        <v>77.200424178154819</v>
      </c>
      <c r="G292" s="8">
        <v>8.4835630965005304</v>
      </c>
      <c r="I292" s="8">
        <v>14.316012725344645</v>
      </c>
      <c r="J292" s="2">
        <v>0.26666666666666666</v>
      </c>
      <c r="K292" s="2">
        <v>0</v>
      </c>
      <c r="L292" s="2">
        <v>0.2</v>
      </c>
      <c r="M292" s="10" t="s">
        <v>19</v>
      </c>
      <c r="N292" s="9">
        <v>-5.6</v>
      </c>
      <c r="O292" s="2">
        <v>1</v>
      </c>
    </row>
    <row r="293" spans="1:22">
      <c r="A293" s="33" t="s">
        <v>39</v>
      </c>
      <c r="B293" s="9" t="s">
        <v>40</v>
      </c>
      <c r="C293" s="2">
        <v>12</v>
      </c>
      <c r="E293" s="8">
        <v>73.265073947667801</v>
      </c>
      <c r="G293" s="8">
        <v>11.376564277588169</v>
      </c>
      <c r="I293" s="8">
        <v>15.358361774744031</v>
      </c>
      <c r="J293" s="2">
        <v>0.33333333333333331</v>
      </c>
      <c r="K293" s="2">
        <v>0</v>
      </c>
      <c r="L293" s="2">
        <v>0.1</v>
      </c>
      <c r="M293" s="10" t="s">
        <v>19</v>
      </c>
      <c r="N293" s="9">
        <v>-5.4</v>
      </c>
      <c r="O293" s="2">
        <v>1</v>
      </c>
    </row>
    <row r="294" spans="1:22">
      <c r="A294" s="33" t="s">
        <v>39</v>
      </c>
      <c r="B294" s="9" t="s">
        <v>40</v>
      </c>
      <c r="C294" s="2">
        <v>16</v>
      </c>
      <c r="E294" s="8">
        <v>39.028776978417262</v>
      </c>
      <c r="G294" s="8">
        <v>43.165467625899275</v>
      </c>
      <c r="I294" s="8">
        <v>17.805755395683455</v>
      </c>
      <c r="J294" s="2">
        <v>1.0909090909090908</v>
      </c>
      <c r="K294" s="2">
        <v>0</v>
      </c>
      <c r="L294" s="2">
        <v>0.2</v>
      </c>
      <c r="M294" s="10" t="s">
        <v>19</v>
      </c>
      <c r="N294" s="9">
        <v>-4.7</v>
      </c>
      <c r="O294" s="2">
        <v>1.6</v>
      </c>
    </row>
    <row r="295" spans="1:22">
      <c r="A295" s="33" t="s">
        <v>39</v>
      </c>
      <c r="B295" s="9" t="s">
        <v>40</v>
      </c>
      <c r="C295" s="2">
        <v>20</v>
      </c>
      <c r="E295" s="8">
        <v>30.035756853396901</v>
      </c>
      <c r="G295" s="8">
        <v>56.019070321811682</v>
      </c>
      <c r="I295" s="8">
        <v>13.945172824791419</v>
      </c>
      <c r="J295" s="2">
        <v>1.8076923076923077</v>
      </c>
      <c r="K295" s="2">
        <v>1.6</v>
      </c>
      <c r="L295" s="2">
        <v>2.2000000000000002</v>
      </c>
      <c r="M295" s="10" t="s">
        <v>19</v>
      </c>
      <c r="N295" s="9">
        <v>-1.5</v>
      </c>
      <c r="O295" s="2">
        <v>2.1</v>
      </c>
    </row>
    <row r="296" spans="1:22">
      <c r="A296" s="33" t="s">
        <v>39</v>
      </c>
      <c r="B296" s="9" t="s">
        <v>40</v>
      </c>
      <c r="C296" s="2">
        <v>24</v>
      </c>
      <c r="E296" s="8">
        <v>18.409785932721714</v>
      </c>
      <c r="G296" s="8">
        <v>56.269113149847094</v>
      </c>
      <c r="I296" s="8">
        <v>25.321100917431195</v>
      </c>
      <c r="J296" s="2">
        <v>1</v>
      </c>
      <c r="K296" s="2">
        <v>1.1000000000000001</v>
      </c>
      <c r="L296" s="2">
        <v>1.8</v>
      </c>
      <c r="M296" s="10" t="s">
        <v>19</v>
      </c>
      <c r="N296" s="9">
        <v>-0.2</v>
      </c>
      <c r="O296" s="2">
        <v>2.8</v>
      </c>
    </row>
    <row r="297" spans="1:22">
      <c r="A297" s="33" t="s">
        <v>39</v>
      </c>
      <c r="B297" s="9" t="s">
        <v>40</v>
      </c>
      <c r="C297" s="2">
        <v>28</v>
      </c>
      <c r="E297" s="8">
        <v>9.8939929328621883</v>
      </c>
      <c r="G297" s="8">
        <v>66.25441696113073</v>
      </c>
      <c r="I297" s="8">
        <v>23.85159010600707</v>
      </c>
      <c r="J297" s="2">
        <v>1.25</v>
      </c>
      <c r="K297" s="2">
        <v>1.4</v>
      </c>
      <c r="L297" s="2">
        <v>1.5</v>
      </c>
      <c r="M297" s="10" t="s">
        <v>19</v>
      </c>
      <c r="N297" s="9">
        <v>3</v>
      </c>
      <c r="O297" s="2">
        <v>4.5999999999999996</v>
      </c>
    </row>
    <row r="298" spans="1:22">
      <c r="A298" s="33" t="s">
        <v>39</v>
      </c>
      <c r="B298" s="9" t="s">
        <v>40</v>
      </c>
      <c r="C298" s="2">
        <v>32</v>
      </c>
      <c r="E298" s="8">
        <v>5.0970873786407767</v>
      </c>
      <c r="G298" s="8">
        <v>67.961165048543677</v>
      </c>
      <c r="I298" s="8">
        <v>26.941747572815533</v>
      </c>
      <c r="J298" s="2">
        <v>1.1351351351351351</v>
      </c>
      <c r="K298" s="2">
        <v>2.1</v>
      </c>
      <c r="L298" s="2">
        <v>4.4000000000000004</v>
      </c>
      <c r="M298" s="10" t="s">
        <v>19</v>
      </c>
      <c r="N298" s="9">
        <v>5</v>
      </c>
      <c r="O298" s="2">
        <v>4.9000000000000004</v>
      </c>
    </row>
    <row r="299" spans="1:22">
      <c r="A299" s="33" t="s">
        <v>39</v>
      </c>
      <c r="B299" s="9" t="s">
        <v>40</v>
      </c>
      <c r="C299" s="2">
        <v>36</v>
      </c>
      <c r="E299" s="8">
        <v>11.124694376528117</v>
      </c>
      <c r="G299" s="8">
        <v>63.569682151589248</v>
      </c>
      <c r="I299" s="8">
        <v>25.305623471882644</v>
      </c>
      <c r="J299" s="2">
        <v>1.1304347826086958</v>
      </c>
      <c r="K299" s="2">
        <v>1.6</v>
      </c>
      <c r="L299" s="2">
        <v>2.2000000000000002</v>
      </c>
      <c r="M299" s="10" t="s">
        <v>19</v>
      </c>
      <c r="N299" s="9">
        <v>1.7</v>
      </c>
      <c r="O299" s="2">
        <v>3.2</v>
      </c>
    </row>
    <row r="300" spans="1:22">
      <c r="A300" s="33" t="s">
        <v>39</v>
      </c>
      <c r="B300" s="9" t="s">
        <v>40</v>
      </c>
      <c r="C300" s="2">
        <v>42</v>
      </c>
      <c r="E300" s="8">
        <v>7.7738515901060072</v>
      </c>
      <c r="G300" s="8">
        <v>63.604240282685495</v>
      </c>
      <c r="I300" s="8">
        <v>28.621908127208478</v>
      </c>
      <c r="J300" s="2">
        <v>1</v>
      </c>
      <c r="K300" s="2">
        <v>1.8</v>
      </c>
      <c r="L300" s="2">
        <v>2.5</v>
      </c>
      <c r="M300" s="10" t="s">
        <v>19</v>
      </c>
      <c r="N300" s="9">
        <v>2.6</v>
      </c>
      <c r="O300" s="2">
        <v>4.0999999999999996</v>
      </c>
      <c r="P300" s="11"/>
      <c r="Q300" s="11"/>
      <c r="R300" s="11"/>
      <c r="S300" s="11"/>
      <c r="T300" s="11"/>
      <c r="U300" s="11"/>
      <c r="V300" s="11"/>
    </row>
    <row r="301" spans="1:22">
      <c r="A301" s="33" t="s">
        <v>39</v>
      </c>
      <c r="B301" s="9" t="s">
        <v>40</v>
      </c>
      <c r="C301" s="2">
        <v>46</v>
      </c>
      <c r="E301" s="8">
        <v>14.35</v>
      </c>
      <c r="G301" s="8">
        <v>60</v>
      </c>
      <c r="I301" s="8">
        <v>25.65</v>
      </c>
      <c r="J301" s="2">
        <v>1.0526315789473684</v>
      </c>
      <c r="K301" s="2">
        <v>1.3</v>
      </c>
      <c r="L301" s="2">
        <v>1.4</v>
      </c>
      <c r="M301" s="10" t="s">
        <v>19</v>
      </c>
      <c r="N301" s="9">
        <v>1</v>
      </c>
      <c r="O301" s="2">
        <v>4.5</v>
      </c>
      <c r="P301" s="11"/>
      <c r="Q301" s="11"/>
      <c r="R301" s="11"/>
      <c r="S301" s="11"/>
      <c r="T301" s="11"/>
      <c r="U301" s="11"/>
      <c r="V301" s="11"/>
    </row>
    <row r="302" spans="1:22">
      <c r="A302" s="33" t="s">
        <v>39</v>
      </c>
      <c r="B302" s="9" t="s">
        <v>40</v>
      </c>
      <c r="C302" s="2">
        <v>49</v>
      </c>
      <c r="E302" s="8">
        <v>38.033012379642372</v>
      </c>
      <c r="G302" s="8">
        <v>31.636863823933975</v>
      </c>
      <c r="I302" s="8">
        <v>30.330123796423663</v>
      </c>
      <c r="J302" s="2">
        <v>0.46938775510204073</v>
      </c>
      <c r="K302" s="2">
        <v>0.1</v>
      </c>
      <c r="L302" s="2">
        <v>0.1</v>
      </c>
      <c r="M302" s="10" t="s">
        <v>19</v>
      </c>
      <c r="N302" s="9">
        <v>-3.9</v>
      </c>
      <c r="O302" s="2">
        <v>2.4</v>
      </c>
      <c r="P302" s="11"/>
      <c r="Q302" s="11"/>
      <c r="R302" s="11"/>
      <c r="S302" s="11"/>
      <c r="T302" s="11"/>
      <c r="U302" s="11"/>
      <c r="V302" s="11"/>
    </row>
    <row r="303" spans="1:22">
      <c r="A303" s="33" t="s">
        <v>39</v>
      </c>
      <c r="B303" s="9" t="s">
        <v>40</v>
      </c>
      <c r="C303" s="2">
        <v>52</v>
      </c>
      <c r="E303" s="8">
        <v>30.622009569377983</v>
      </c>
      <c r="G303" s="8">
        <v>47.846889952153113</v>
      </c>
      <c r="I303" s="8">
        <v>21.531100478468897</v>
      </c>
      <c r="J303" s="2">
        <v>1</v>
      </c>
      <c r="K303" s="2">
        <v>1.5</v>
      </c>
      <c r="L303" s="2">
        <v>0.2</v>
      </c>
      <c r="M303" s="10" t="s">
        <v>19</v>
      </c>
      <c r="N303" s="9">
        <v>-1.3</v>
      </c>
      <c r="O303" s="2">
        <v>1.5</v>
      </c>
      <c r="P303" s="11"/>
      <c r="Q303" s="11"/>
      <c r="R303" s="11"/>
      <c r="S303" s="11"/>
      <c r="T303" s="11"/>
      <c r="U303" s="11"/>
      <c r="V303" s="11"/>
    </row>
    <row r="304" spans="1:22">
      <c r="A304" s="33" t="s">
        <v>39</v>
      </c>
      <c r="B304" s="9" t="s">
        <v>40</v>
      </c>
      <c r="C304" s="2">
        <v>56</v>
      </c>
      <c r="E304" s="8">
        <v>27.323420074349436</v>
      </c>
      <c r="G304" s="8">
        <v>52.044609665427508</v>
      </c>
      <c r="I304" s="8">
        <v>20.631970260223049</v>
      </c>
      <c r="J304" s="2">
        <v>1.1351351351351351</v>
      </c>
      <c r="K304" s="2">
        <v>2.2999999999999998</v>
      </c>
      <c r="L304" s="2">
        <v>0.7</v>
      </c>
      <c r="M304" s="10" t="s">
        <v>19</v>
      </c>
      <c r="N304" s="9">
        <v>-1.1000000000000001</v>
      </c>
      <c r="O304" s="2">
        <v>1.9</v>
      </c>
      <c r="P304" s="11"/>
      <c r="Q304" s="11"/>
      <c r="R304" s="11"/>
      <c r="S304" s="11"/>
      <c r="T304" s="11"/>
      <c r="U304" s="11"/>
      <c r="V304" s="11"/>
    </row>
    <row r="305" spans="1:22">
      <c r="A305" s="33" t="s">
        <v>39</v>
      </c>
      <c r="B305" s="9" t="s">
        <v>40</v>
      </c>
      <c r="C305" s="2">
        <v>60</v>
      </c>
      <c r="E305" s="8">
        <v>34.676102340772992</v>
      </c>
      <c r="G305" s="8">
        <v>45.726728361458903</v>
      </c>
      <c r="I305" s="8">
        <v>19.597169297768097</v>
      </c>
      <c r="J305" s="2">
        <v>1.05</v>
      </c>
      <c r="K305" s="2">
        <v>1.8</v>
      </c>
      <c r="L305" s="2">
        <v>0.7</v>
      </c>
      <c r="M305" s="10" t="s">
        <v>19</v>
      </c>
      <c r="N305" s="9">
        <v>-2.1</v>
      </c>
      <c r="O305" s="2">
        <v>1.6</v>
      </c>
      <c r="P305" s="11"/>
      <c r="Q305" s="11"/>
      <c r="R305" s="11"/>
      <c r="S305" s="11"/>
      <c r="T305" s="11"/>
      <c r="U305" s="11"/>
      <c r="V305" s="11"/>
    </row>
    <row r="306" spans="1:22">
      <c r="A306" s="33" t="s">
        <v>39</v>
      </c>
      <c r="B306" s="9" t="s">
        <v>40</v>
      </c>
      <c r="C306" s="2">
        <v>64</v>
      </c>
      <c r="E306" s="8">
        <v>21.370716510903431</v>
      </c>
      <c r="G306" s="8">
        <v>57.320872274143312</v>
      </c>
      <c r="I306" s="8">
        <v>21.308411214953278</v>
      </c>
      <c r="J306" s="2">
        <v>1.2105263157894737</v>
      </c>
      <c r="K306" s="2">
        <v>2.2999999999999998</v>
      </c>
      <c r="L306" s="2">
        <v>0.9</v>
      </c>
      <c r="M306" s="10" t="s">
        <v>19</v>
      </c>
      <c r="N306" s="9">
        <v>-0.4</v>
      </c>
      <c r="O306" s="2">
        <v>1.8</v>
      </c>
      <c r="P306" s="11"/>
      <c r="Q306" s="11"/>
      <c r="R306" s="11"/>
      <c r="S306" s="11"/>
      <c r="T306" s="11"/>
      <c r="U306" s="11"/>
      <c r="V306" s="11"/>
    </row>
    <row r="307" spans="1:22">
      <c r="A307" s="33" t="s">
        <v>39</v>
      </c>
      <c r="B307" s="9" t="s">
        <v>40</v>
      </c>
      <c r="C307" s="2">
        <v>68</v>
      </c>
      <c r="E307" s="8">
        <v>30.689877498388135</v>
      </c>
      <c r="G307" s="8">
        <v>49.000644745325594</v>
      </c>
      <c r="I307" s="8">
        <v>20.30947775628627</v>
      </c>
      <c r="J307" s="2">
        <v>1.0857142857142856</v>
      </c>
      <c r="K307" s="2">
        <v>1.5</v>
      </c>
      <c r="L307" s="2">
        <v>0.7</v>
      </c>
      <c r="M307" s="10" t="s">
        <v>19</v>
      </c>
      <c r="N307" s="9">
        <v>-1.4</v>
      </c>
      <c r="O307" s="2">
        <v>1.8</v>
      </c>
    </row>
    <row r="308" spans="1:22">
      <c r="A308" s="33" t="s">
        <v>39</v>
      </c>
      <c r="B308" s="9" t="s">
        <v>40</v>
      </c>
      <c r="C308" s="2">
        <v>72</v>
      </c>
      <c r="E308" s="8">
        <v>30.102967898243481</v>
      </c>
      <c r="G308" s="8">
        <v>44.821320411871589</v>
      </c>
      <c r="I308" s="8">
        <v>25.075711689884916</v>
      </c>
      <c r="J308" s="2">
        <v>0.80434782608695665</v>
      </c>
      <c r="K308" s="2">
        <v>1.5</v>
      </c>
      <c r="L308" s="2">
        <v>0.8</v>
      </c>
      <c r="M308" s="10" t="s">
        <v>19</v>
      </c>
      <c r="N308" s="9">
        <v>-2</v>
      </c>
      <c r="O308" s="2">
        <v>2.2000000000000002</v>
      </c>
    </row>
    <row r="309" spans="1:22">
      <c r="A309" s="33" t="s">
        <v>39</v>
      </c>
      <c r="B309" s="9" t="s">
        <v>40</v>
      </c>
      <c r="C309" s="2">
        <v>76</v>
      </c>
      <c r="E309" s="8">
        <v>24.778761061946899</v>
      </c>
      <c r="G309" s="8">
        <v>46.776232616940582</v>
      </c>
      <c r="I309" s="8">
        <v>28.445006321112515</v>
      </c>
      <c r="J309" s="2">
        <v>0.74</v>
      </c>
      <c r="K309" s="2">
        <v>1.3</v>
      </c>
      <c r="L309" s="2">
        <v>0.8</v>
      </c>
      <c r="M309" s="10" t="s">
        <v>19</v>
      </c>
      <c r="N309" s="9">
        <v>-1.2</v>
      </c>
      <c r="O309" s="2">
        <v>2.8</v>
      </c>
    </row>
    <row r="310" spans="1:22">
      <c r="A310" s="33" t="s">
        <v>39</v>
      </c>
      <c r="B310" s="9" t="s">
        <v>40</v>
      </c>
      <c r="C310" s="2">
        <v>80</v>
      </c>
      <c r="E310" s="8">
        <v>34.577828834003441</v>
      </c>
      <c r="G310" s="8">
        <v>39.058012636415853</v>
      </c>
      <c r="I310" s="8">
        <v>26.364158529580696</v>
      </c>
      <c r="J310" s="2">
        <v>0.66666666666666674</v>
      </c>
      <c r="K310" s="2">
        <v>1.7</v>
      </c>
      <c r="L310" s="2">
        <v>0.9</v>
      </c>
      <c r="M310" s="10" t="s">
        <v>19</v>
      </c>
      <c r="N310" s="9">
        <v>-2.9</v>
      </c>
      <c r="O310" s="2">
        <v>4.0999999999999996</v>
      </c>
    </row>
    <row r="311" spans="1:22">
      <c r="A311" s="33" t="s">
        <v>39</v>
      </c>
      <c r="B311" s="9" t="s">
        <v>40</v>
      </c>
      <c r="C311" s="2">
        <v>84</v>
      </c>
      <c r="E311" s="8">
        <v>30.45547246770904</v>
      </c>
      <c r="G311" s="8">
        <v>40.78857919782461</v>
      </c>
      <c r="I311" s="8">
        <v>28.755948334466353</v>
      </c>
      <c r="J311" s="2">
        <v>0.63829787234042545</v>
      </c>
      <c r="K311" s="2">
        <v>1.2</v>
      </c>
      <c r="L311" s="2">
        <v>0.6</v>
      </c>
      <c r="M311" s="10" t="s">
        <v>19</v>
      </c>
      <c r="N311" s="9">
        <v>-1.2</v>
      </c>
      <c r="O311" s="2">
        <v>2.9</v>
      </c>
    </row>
    <row r="312" spans="1:22">
      <c r="A312" s="33" t="s">
        <v>39</v>
      </c>
      <c r="B312" s="9" t="s">
        <v>40</v>
      </c>
      <c r="C312" s="2">
        <v>88</v>
      </c>
      <c r="E312" s="8">
        <v>27.001455604075687</v>
      </c>
      <c r="G312" s="8">
        <v>42.212518195050947</v>
      </c>
      <c r="I312" s="8">
        <v>30.786026200873369</v>
      </c>
      <c r="J312" s="2">
        <v>0.61702127659574468</v>
      </c>
      <c r="K312" s="2">
        <v>1.1000000000000001</v>
      </c>
      <c r="L312" s="2">
        <v>0.4</v>
      </c>
      <c r="M312" s="10" t="s">
        <v>19</v>
      </c>
      <c r="N312" s="9">
        <v>-2</v>
      </c>
      <c r="O312" s="2">
        <v>3.1</v>
      </c>
    </row>
    <row r="313" spans="1:22">
      <c r="A313" s="33" t="s">
        <v>39</v>
      </c>
      <c r="B313" s="9" t="s">
        <v>40</v>
      </c>
      <c r="C313" s="2">
        <v>92</v>
      </c>
      <c r="E313" s="8">
        <v>28.248587570621471</v>
      </c>
      <c r="G313" s="8">
        <v>41.96933010492333</v>
      </c>
      <c r="I313" s="8">
        <v>29.782082324455207</v>
      </c>
      <c r="J313" s="2">
        <v>0.63414634146341475</v>
      </c>
      <c r="K313" s="2">
        <v>0.9</v>
      </c>
      <c r="L313" s="2">
        <v>0.5</v>
      </c>
      <c r="M313" s="10" t="s">
        <v>19</v>
      </c>
      <c r="N313" s="9">
        <v>-1.4</v>
      </c>
      <c r="O313" s="2">
        <v>2.2000000000000002</v>
      </c>
    </row>
    <row r="314" spans="1:22">
      <c r="A314" s="33" t="s">
        <v>39</v>
      </c>
      <c r="B314" s="9" t="s">
        <v>40</v>
      </c>
      <c r="C314" s="2">
        <v>96</v>
      </c>
      <c r="E314" s="8">
        <v>24.196141479099676</v>
      </c>
      <c r="G314" s="8">
        <v>41.80064308681672</v>
      </c>
      <c r="I314" s="8">
        <v>34.0032154340836</v>
      </c>
      <c r="J314" s="2">
        <v>0.55319148936170215</v>
      </c>
      <c r="K314" s="2">
        <v>0.8</v>
      </c>
      <c r="L314" s="2">
        <v>0.3</v>
      </c>
      <c r="M314" s="10" t="s">
        <v>19</v>
      </c>
      <c r="N314" s="9">
        <v>-1.6</v>
      </c>
      <c r="O314" s="2">
        <v>2</v>
      </c>
    </row>
    <row r="315" spans="1:22">
      <c r="A315" s="33" t="s">
        <v>39</v>
      </c>
      <c r="B315" s="9" t="s">
        <v>40</v>
      </c>
      <c r="C315" s="2">
        <v>100</v>
      </c>
      <c r="E315" s="8">
        <v>20.88752869166029</v>
      </c>
      <c r="G315" s="8">
        <v>47.43687834736037</v>
      </c>
      <c r="I315" s="8">
        <v>31.675592960979337</v>
      </c>
      <c r="J315" s="2">
        <v>0.67391304347826098</v>
      </c>
      <c r="K315" s="2">
        <v>0.8</v>
      </c>
      <c r="L315" s="2">
        <v>0.6</v>
      </c>
      <c r="M315" s="10" t="s">
        <v>19</v>
      </c>
      <c r="N315" s="9">
        <v>-1</v>
      </c>
      <c r="O315" s="2">
        <v>2.4</v>
      </c>
    </row>
    <row r="316" spans="1:22">
      <c r="A316" s="33" t="s">
        <v>39</v>
      </c>
      <c r="B316" s="9" t="s">
        <v>40</v>
      </c>
      <c r="C316" s="2">
        <v>104</v>
      </c>
      <c r="E316" s="8">
        <v>41.231593038821956</v>
      </c>
      <c r="G316" s="8">
        <v>21.419009370816603</v>
      </c>
      <c r="I316" s="8">
        <v>37.349397590361455</v>
      </c>
      <c r="J316" s="2">
        <v>0.25806451612903225</v>
      </c>
      <c r="K316" s="2">
        <v>0.2</v>
      </c>
      <c r="L316" s="2">
        <v>0.1</v>
      </c>
      <c r="M316" s="10" t="s">
        <v>19</v>
      </c>
      <c r="N316" s="9">
        <v>-3.5</v>
      </c>
      <c r="O316" s="2">
        <v>1.5</v>
      </c>
    </row>
    <row r="317" spans="1:22">
      <c r="A317" s="33" t="s">
        <v>39</v>
      </c>
      <c r="B317" s="9" t="s">
        <v>40</v>
      </c>
      <c r="C317" s="2">
        <v>108</v>
      </c>
      <c r="E317" s="8">
        <v>20.758620689655171</v>
      </c>
      <c r="G317" s="8">
        <v>41.379310344827587</v>
      </c>
      <c r="I317" s="8">
        <v>37.862068965517238</v>
      </c>
      <c r="J317" s="2">
        <v>0.49180327868852464</v>
      </c>
      <c r="K317" s="2">
        <v>0.3</v>
      </c>
      <c r="L317" s="2">
        <v>0.3</v>
      </c>
      <c r="M317" s="10" t="s">
        <v>19</v>
      </c>
      <c r="N317" s="9">
        <v>-0.9</v>
      </c>
      <c r="O317" s="2">
        <v>2.7</v>
      </c>
    </row>
    <row r="318" spans="1:22">
      <c r="A318" s="33" t="s">
        <v>39</v>
      </c>
      <c r="B318" s="9" t="s">
        <v>40</v>
      </c>
      <c r="C318" s="2">
        <v>112</v>
      </c>
      <c r="E318" s="8">
        <v>17.58241758241758</v>
      </c>
      <c r="G318" s="8">
        <v>47.095761381475668</v>
      </c>
      <c r="I318" s="8">
        <v>35.321821036106748</v>
      </c>
      <c r="J318" s="2">
        <v>0.6</v>
      </c>
      <c r="K318" s="2">
        <v>1.2</v>
      </c>
      <c r="L318" s="2">
        <v>1.2</v>
      </c>
      <c r="M318" s="10" t="s">
        <v>19</v>
      </c>
      <c r="N318" s="9">
        <v>-0.8</v>
      </c>
      <c r="O318" s="2">
        <v>2.4</v>
      </c>
    </row>
    <row r="319" spans="1:22">
      <c r="A319" s="33" t="s">
        <v>39</v>
      </c>
      <c r="B319" s="9" t="s">
        <v>40</v>
      </c>
      <c r="C319" s="2">
        <v>116</v>
      </c>
      <c r="E319" s="8">
        <v>22.530521642619306</v>
      </c>
      <c r="G319" s="8">
        <v>35.516093229744719</v>
      </c>
      <c r="I319" s="8">
        <v>41.953385127635954</v>
      </c>
      <c r="J319" s="2">
        <v>0.38095238095238093</v>
      </c>
      <c r="K319" s="2">
        <v>0.3</v>
      </c>
      <c r="L319" s="2">
        <v>0.1</v>
      </c>
      <c r="M319" s="10" t="s">
        <v>19</v>
      </c>
      <c r="N319" s="9">
        <v>-1.4</v>
      </c>
      <c r="O319" s="2">
        <v>1.9</v>
      </c>
    </row>
    <row r="320" spans="1:22">
      <c r="A320" s="33" t="s">
        <v>39</v>
      </c>
      <c r="B320" s="9" t="s">
        <v>40</v>
      </c>
      <c r="C320" s="2">
        <v>120</v>
      </c>
      <c r="E320" s="8">
        <v>9.227871939736346</v>
      </c>
      <c r="G320" s="8">
        <v>26.365348399246702</v>
      </c>
      <c r="I320" s="8">
        <v>64.406779661016955</v>
      </c>
      <c r="J320" s="2">
        <v>0.18421052631578946</v>
      </c>
      <c r="K320" s="2">
        <v>0.1</v>
      </c>
      <c r="L320" s="2">
        <v>0.1</v>
      </c>
      <c r="M320" s="10" t="s">
        <v>19</v>
      </c>
      <c r="N320" s="9">
        <v>-2.6</v>
      </c>
      <c r="O320" s="2">
        <v>2</v>
      </c>
    </row>
    <row r="321" spans="1:15">
      <c r="A321" s="33" t="s">
        <v>39</v>
      </c>
      <c r="B321" s="9" t="s">
        <v>40</v>
      </c>
      <c r="C321" s="2">
        <v>124</v>
      </c>
      <c r="E321" s="8">
        <v>29.118136439267889</v>
      </c>
      <c r="G321" s="8">
        <v>34.941763727121469</v>
      </c>
      <c r="I321" s="8">
        <v>35.940099833610653</v>
      </c>
      <c r="J321" s="2">
        <v>0.4375</v>
      </c>
      <c r="K321" s="2">
        <v>0.2</v>
      </c>
      <c r="L321" s="2">
        <v>0.2</v>
      </c>
      <c r="M321" s="10" t="s">
        <v>19</v>
      </c>
      <c r="N321" s="9">
        <v>-3.6</v>
      </c>
      <c r="O321" s="2">
        <v>1.8</v>
      </c>
    </row>
    <row r="322" spans="1:15">
      <c r="A322" s="33" t="s">
        <v>39</v>
      </c>
      <c r="B322" s="9" t="s">
        <v>40</v>
      </c>
      <c r="C322" s="2">
        <v>128</v>
      </c>
      <c r="E322" s="8">
        <v>28.892107168718322</v>
      </c>
      <c r="G322" s="8">
        <v>33.3091962346126</v>
      </c>
      <c r="I322" s="8">
        <v>37.798696596669089</v>
      </c>
      <c r="J322" s="2">
        <v>0.39655172413793099</v>
      </c>
      <c r="K322" s="2">
        <v>0.1</v>
      </c>
      <c r="L322" s="2">
        <v>0.2</v>
      </c>
      <c r="M322" s="10" t="s">
        <v>19</v>
      </c>
      <c r="N322" s="9">
        <v>-2.8</v>
      </c>
      <c r="O322" s="2">
        <v>2.7</v>
      </c>
    </row>
    <row r="323" spans="1:15">
      <c r="A323" s="33" t="s">
        <v>39</v>
      </c>
      <c r="B323" s="9" t="s">
        <v>40</v>
      </c>
      <c r="C323" s="2">
        <v>132</v>
      </c>
      <c r="E323" s="8">
        <v>17.583732057416267</v>
      </c>
      <c r="G323" s="8">
        <v>38.277511961722496</v>
      </c>
      <c r="H323" s="13"/>
      <c r="I323" s="8">
        <v>44.138755980861241</v>
      </c>
      <c r="J323" s="2">
        <v>0.39024390243902446</v>
      </c>
      <c r="K323" s="2">
        <v>0</v>
      </c>
      <c r="L323" s="2">
        <v>0.2</v>
      </c>
      <c r="M323" s="10" t="s">
        <v>19</v>
      </c>
      <c r="N323" s="9">
        <v>-1.4</v>
      </c>
      <c r="O323" s="2">
        <v>0.9</v>
      </c>
    </row>
    <row r="324" spans="1:15">
      <c r="A324" s="33" t="s">
        <v>39</v>
      </c>
      <c r="B324" s="9" t="s">
        <v>40</v>
      </c>
      <c r="C324" s="2">
        <v>136</v>
      </c>
      <c r="E324" s="8">
        <v>26.747967479674795</v>
      </c>
      <c r="G324" s="8">
        <v>37.39837398373983</v>
      </c>
      <c r="H324" s="13"/>
      <c r="I324" s="8">
        <v>35.853658536585364</v>
      </c>
      <c r="J324" s="2">
        <v>0.46938775510204073</v>
      </c>
      <c r="K324" s="2">
        <v>0.2</v>
      </c>
      <c r="L324" s="2">
        <v>0.1</v>
      </c>
      <c r="M324" s="10" t="s">
        <v>19</v>
      </c>
      <c r="N324" s="9">
        <v>-2.6</v>
      </c>
      <c r="O324" s="2">
        <v>2.5</v>
      </c>
    </row>
    <row r="325" spans="1:15">
      <c r="A325" s="33" t="s">
        <v>39</v>
      </c>
      <c r="B325" s="9" t="s">
        <v>40</v>
      </c>
      <c r="C325" s="2">
        <v>140</v>
      </c>
      <c r="E325" s="8">
        <v>22.076923076923073</v>
      </c>
      <c r="G325" s="8">
        <v>38.461538461538467</v>
      </c>
      <c r="H325" s="13"/>
      <c r="I325" s="8">
        <v>39.46153846153846</v>
      </c>
      <c r="J325" s="2">
        <v>0.43859649122807015</v>
      </c>
      <c r="K325" s="2">
        <v>0</v>
      </c>
      <c r="L325" s="2">
        <v>0.2</v>
      </c>
      <c r="M325" s="10" t="s">
        <v>19</v>
      </c>
      <c r="N325" s="9">
        <v>-2.9</v>
      </c>
      <c r="O325" s="2">
        <v>2.2999999999999998</v>
      </c>
    </row>
    <row r="326" spans="1:15">
      <c r="A326" s="33" t="s">
        <v>39</v>
      </c>
      <c r="B326" s="9" t="s">
        <v>40</v>
      </c>
      <c r="C326" s="2">
        <v>144</v>
      </c>
      <c r="E326" s="8">
        <v>10.674157303370785</v>
      </c>
      <c r="G326" s="8">
        <v>48.154093097913318</v>
      </c>
      <c r="H326" s="13"/>
      <c r="I326" s="8">
        <v>41.171749598715891</v>
      </c>
      <c r="J326" s="2">
        <v>0.52631578947368418</v>
      </c>
      <c r="K326" s="2">
        <v>0.2</v>
      </c>
      <c r="L326" s="2">
        <v>0.4</v>
      </c>
      <c r="M326" s="10" t="s">
        <v>19</v>
      </c>
      <c r="N326" s="9">
        <v>-0.3</v>
      </c>
      <c r="O326" s="2">
        <v>2.1</v>
      </c>
    </row>
    <row r="327" spans="1:15">
      <c r="A327" s="33" t="s">
        <v>39</v>
      </c>
      <c r="B327" s="9" t="s">
        <v>40</v>
      </c>
      <c r="C327" s="2">
        <v>148</v>
      </c>
      <c r="E327" s="8">
        <v>22.950819672131146</v>
      </c>
      <c r="G327" s="8">
        <v>32.786885245901644</v>
      </c>
      <c r="H327" s="13"/>
      <c r="I327" s="8">
        <v>44.26229508196721</v>
      </c>
      <c r="J327" s="2">
        <v>0.33333333333333337</v>
      </c>
      <c r="K327" s="2">
        <v>0.1</v>
      </c>
      <c r="L327" s="2">
        <v>0.1</v>
      </c>
      <c r="M327" s="10" t="s">
        <v>19</v>
      </c>
      <c r="N327" s="9">
        <v>-2.2000000000000002</v>
      </c>
      <c r="O327" s="2">
        <v>2.6</v>
      </c>
    </row>
    <row r="328" spans="1:15">
      <c r="A328" s="33" t="s">
        <v>39</v>
      </c>
      <c r="B328" s="9" t="s">
        <v>40</v>
      </c>
      <c r="C328" s="2">
        <v>152</v>
      </c>
      <c r="E328" s="8">
        <v>8.1834532374100704</v>
      </c>
      <c r="G328" s="8">
        <v>35.97122302158273</v>
      </c>
      <c r="H328" s="13"/>
      <c r="I328" s="8">
        <v>55.845323741007199</v>
      </c>
      <c r="J328" s="2">
        <v>0.28985507246376813</v>
      </c>
      <c r="K328" s="2">
        <v>0.1</v>
      </c>
      <c r="L328" s="2">
        <v>0.2</v>
      </c>
      <c r="M328" s="10" t="s">
        <v>19</v>
      </c>
      <c r="N328" s="9">
        <v>2.2000000000000002</v>
      </c>
      <c r="O328" s="2">
        <v>2.2999999999999998</v>
      </c>
    </row>
    <row r="329" spans="1:15">
      <c r="A329" s="33" t="s">
        <v>39</v>
      </c>
      <c r="B329" s="9" t="s">
        <v>40</v>
      </c>
      <c r="C329" s="2">
        <v>156</v>
      </c>
      <c r="E329" s="8">
        <v>0</v>
      </c>
      <c r="G329" s="8">
        <v>55</v>
      </c>
      <c r="H329" s="13"/>
      <c r="I329" s="8">
        <v>45</v>
      </c>
      <c r="J329" s="2">
        <v>0.55000000000000004</v>
      </c>
      <c r="K329" s="2">
        <v>0</v>
      </c>
      <c r="L329" s="2">
        <v>0</v>
      </c>
      <c r="M329" s="10" t="s">
        <v>19</v>
      </c>
      <c r="N329" s="9">
        <v>2.9</v>
      </c>
      <c r="O329" s="2">
        <v>3.1</v>
      </c>
    </row>
    <row r="330" spans="1:15">
      <c r="A330" s="33" t="s">
        <v>39</v>
      </c>
      <c r="B330" s="9" t="s">
        <v>40</v>
      </c>
      <c r="C330" s="2">
        <v>160</v>
      </c>
      <c r="E330" s="8">
        <v>0</v>
      </c>
      <c r="G330" s="8">
        <v>59.701492537313428</v>
      </c>
      <c r="I330" s="8">
        <v>40.298507462686572</v>
      </c>
      <c r="J330" s="2">
        <v>0.66666666666666663</v>
      </c>
      <c r="K330" s="2">
        <v>0.1</v>
      </c>
      <c r="L330" s="2">
        <v>0.2</v>
      </c>
      <c r="M330" s="10" t="s">
        <v>19</v>
      </c>
      <c r="N330" s="9">
        <v>6</v>
      </c>
      <c r="O330" s="2">
        <v>3.7</v>
      </c>
    </row>
    <row r="331" spans="1:15">
      <c r="A331" s="33" t="s">
        <v>105</v>
      </c>
      <c r="B331" s="54" t="s">
        <v>106</v>
      </c>
      <c r="C331" s="14">
        <v>7.5</v>
      </c>
      <c r="D331" s="7"/>
      <c r="E331" s="7">
        <v>48.876404494382022</v>
      </c>
      <c r="F331" s="7"/>
      <c r="G331" s="7">
        <v>27.28731942215088</v>
      </c>
      <c r="I331" s="7">
        <v>23.836276083467091</v>
      </c>
      <c r="J331" s="14">
        <v>0.51515151515151514</v>
      </c>
      <c r="K331" s="15">
        <v>0</v>
      </c>
      <c r="L331" s="15">
        <v>0</v>
      </c>
      <c r="M331" s="10" t="s">
        <v>19</v>
      </c>
      <c r="N331" s="15">
        <v>50</v>
      </c>
      <c r="O331" s="15">
        <v>0</v>
      </c>
    </row>
    <row r="332" spans="1:15">
      <c r="A332" s="33" t="s">
        <v>105</v>
      </c>
      <c r="B332" s="54" t="s">
        <v>106</v>
      </c>
      <c r="C332" s="14">
        <v>8.5</v>
      </c>
      <c r="D332" s="7"/>
      <c r="E332" s="7">
        <v>57.889733840304181</v>
      </c>
      <c r="F332" s="7"/>
      <c r="G332" s="7">
        <v>19.011406844106464</v>
      </c>
      <c r="I332" s="7">
        <v>23.098859315589355</v>
      </c>
      <c r="J332" s="14">
        <v>0.37037037037037035</v>
      </c>
      <c r="K332" s="15">
        <v>0</v>
      </c>
      <c r="L332" s="15">
        <v>0</v>
      </c>
      <c r="M332" s="10" t="s">
        <v>19</v>
      </c>
      <c r="N332" s="15">
        <v>53</v>
      </c>
      <c r="O332" s="15">
        <v>0</v>
      </c>
    </row>
    <row r="333" spans="1:15">
      <c r="A333" s="33" t="s">
        <v>105</v>
      </c>
      <c r="B333" s="54" t="s">
        <v>106</v>
      </c>
      <c r="C333" s="14">
        <v>9.1999999999999993</v>
      </c>
      <c r="D333" s="7"/>
      <c r="E333" s="7">
        <v>58.333333333333329</v>
      </c>
      <c r="F333" s="7"/>
      <c r="G333" s="7">
        <v>19.607843137254903</v>
      </c>
      <c r="I333" s="7">
        <v>22.058823529411764</v>
      </c>
      <c r="J333" s="14">
        <v>0.4</v>
      </c>
      <c r="K333" s="15">
        <v>0</v>
      </c>
      <c r="L333" s="15">
        <v>0</v>
      </c>
      <c r="M333" s="10" t="s">
        <v>19</v>
      </c>
      <c r="N333" s="15">
        <v>48</v>
      </c>
      <c r="O333" s="15">
        <v>0</v>
      </c>
    </row>
    <row r="334" spans="1:15">
      <c r="A334" s="33" t="s">
        <v>105</v>
      </c>
      <c r="B334" s="54" t="s">
        <v>106</v>
      </c>
      <c r="C334" s="14">
        <v>9.8000000000000007</v>
      </c>
      <c r="D334" s="7"/>
      <c r="E334" s="7">
        <v>52.159187129551221</v>
      </c>
      <c r="F334" s="7"/>
      <c r="G334" s="7">
        <v>28.789161727349704</v>
      </c>
      <c r="I334" s="7">
        <v>19.051651143099068</v>
      </c>
      <c r="J334" s="14">
        <v>0.68</v>
      </c>
      <c r="K334" s="15">
        <v>17</v>
      </c>
      <c r="L334" s="15">
        <v>6</v>
      </c>
      <c r="M334" s="10" t="s">
        <v>19</v>
      </c>
      <c r="N334" s="15">
        <v>33</v>
      </c>
      <c r="O334" s="15">
        <v>0</v>
      </c>
    </row>
    <row r="335" spans="1:15">
      <c r="A335" s="33" t="s">
        <v>105</v>
      </c>
      <c r="B335" s="54" t="s">
        <v>106</v>
      </c>
      <c r="C335" s="14">
        <v>16.600000000000001</v>
      </c>
      <c r="D335" s="7"/>
      <c r="E335" s="7">
        <v>43.784206411258793</v>
      </c>
      <c r="F335" s="7"/>
      <c r="G335" s="7">
        <v>34.401876465989048</v>
      </c>
      <c r="I335" s="7">
        <v>21.813917122752148</v>
      </c>
      <c r="J335" s="14">
        <v>0.70967741935483875</v>
      </c>
      <c r="K335" s="15">
        <v>7</v>
      </c>
      <c r="L335" s="15">
        <v>6</v>
      </c>
      <c r="M335" s="10" t="s">
        <v>19</v>
      </c>
      <c r="N335" s="15">
        <v>23</v>
      </c>
      <c r="O335" s="15">
        <v>5</v>
      </c>
    </row>
    <row r="336" spans="1:15">
      <c r="A336" s="33" t="s">
        <v>105</v>
      </c>
      <c r="B336" s="54" t="s">
        <v>106</v>
      </c>
      <c r="C336" s="14">
        <v>17.7</v>
      </c>
      <c r="D336" s="7"/>
      <c r="E336" s="7">
        <v>37.421383647798741</v>
      </c>
      <c r="F336" s="7"/>
      <c r="G336" s="7">
        <v>31.44654088050315</v>
      </c>
      <c r="I336" s="7">
        <v>31.132075471698116</v>
      </c>
      <c r="J336" s="14">
        <v>0.45454545454545453</v>
      </c>
      <c r="K336" s="15">
        <v>0</v>
      </c>
      <c r="L336" s="15">
        <v>0</v>
      </c>
      <c r="M336" s="10" t="s">
        <v>19</v>
      </c>
      <c r="N336" s="15">
        <v>12</v>
      </c>
      <c r="O336" s="15">
        <v>0</v>
      </c>
    </row>
    <row r="337" spans="1:15">
      <c r="A337" s="33" t="s">
        <v>105</v>
      </c>
      <c r="B337" s="54" t="s">
        <v>106</v>
      </c>
      <c r="C337" s="14">
        <v>20</v>
      </c>
      <c r="D337" s="7"/>
      <c r="E337" s="7">
        <v>24.916573971078972</v>
      </c>
      <c r="F337" s="7"/>
      <c r="G337" s="7">
        <v>40.04449388209121</v>
      </c>
      <c r="I337" s="7">
        <v>35.038932146829808</v>
      </c>
      <c r="J337" s="14">
        <v>0.51428571428571423</v>
      </c>
      <c r="K337" s="15">
        <v>6</v>
      </c>
      <c r="L337" s="15">
        <v>7</v>
      </c>
      <c r="M337" s="10" t="s">
        <v>19</v>
      </c>
      <c r="N337" s="15">
        <v>-2</v>
      </c>
      <c r="O337" s="15">
        <v>0</v>
      </c>
    </row>
    <row r="338" spans="1:15">
      <c r="A338" s="33" t="s">
        <v>105</v>
      </c>
      <c r="B338" s="54" t="s">
        <v>106</v>
      </c>
      <c r="C338" s="14">
        <v>32.6</v>
      </c>
      <c r="D338" s="7"/>
      <c r="E338" s="7">
        <v>13.457225248317844</v>
      </c>
      <c r="F338" s="7"/>
      <c r="G338" s="7">
        <v>60.877923742390252</v>
      </c>
      <c r="H338" s="13"/>
      <c r="I338" s="7">
        <v>25.664851009291894</v>
      </c>
      <c r="J338" s="14">
        <v>1.0674157303370786</v>
      </c>
      <c r="K338" s="15">
        <v>23</v>
      </c>
      <c r="L338" s="15">
        <v>46</v>
      </c>
      <c r="M338" s="10" t="s">
        <v>19</v>
      </c>
      <c r="N338" s="15">
        <v>-45</v>
      </c>
      <c r="O338" s="15">
        <v>11</v>
      </c>
    </row>
    <row r="339" spans="1:15">
      <c r="A339" s="33" t="s">
        <v>105</v>
      </c>
      <c r="B339" s="54" t="s">
        <v>106</v>
      </c>
      <c r="C339" s="14">
        <v>43.2</v>
      </c>
      <c r="D339" s="7"/>
      <c r="E339" s="7">
        <v>11.172161172161172</v>
      </c>
      <c r="F339" s="7"/>
      <c r="G339" s="7">
        <v>61.747776033490318</v>
      </c>
      <c r="H339" s="13"/>
      <c r="I339" s="7">
        <v>27.080062794348507</v>
      </c>
      <c r="J339" s="14">
        <v>1.0260869565217392</v>
      </c>
      <c r="K339" s="15">
        <v>30</v>
      </c>
      <c r="L339" s="15">
        <v>40</v>
      </c>
      <c r="M339" s="10" t="s">
        <v>19</v>
      </c>
      <c r="N339" s="15">
        <v>-70</v>
      </c>
      <c r="O339" s="15">
        <v>14</v>
      </c>
    </row>
    <row r="340" spans="1:15">
      <c r="A340" s="33" t="s">
        <v>105</v>
      </c>
      <c r="B340" s="54" t="s">
        <v>106</v>
      </c>
      <c r="C340" s="14">
        <v>57.5</v>
      </c>
      <c r="D340" s="7"/>
      <c r="E340" s="7">
        <v>29.677784058790273</v>
      </c>
      <c r="F340" s="7"/>
      <c r="G340" s="7">
        <v>41.831543244771055</v>
      </c>
      <c r="H340" s="13"/>
      <c r="I340" s="7">
        <v>28.490672696438661</v>
      </c>
      <c r="J340" s="14">
        <v>0.6607142857142857</v>
      </c>
      <c r="K340" s="15">
        <v>8</v>
      </c>
      <c r="L340" s="15">
        <v>14</v>
      </c>
      <c r="M340" s="10" t="s">
        <v>19</v>
      </c>
      <c r="N340" s="15">
        <v>-2</v>
      </c>
      <c r="O340" s="15">
        <v>13</v>
      </c>
    </row>
    <row r="341" spans="1:15">
      <c r="A341" s="33" t="s">
        <v>105</v>
      </c>
      <c r="B341" s="54" t="s">
        <v>106</v>
      </c>
      <c r="C341" s="14">
        <v>63.7</v>
      </c>
      <c r="D341" s="7"/>
      <c r="E341" s="7">
        <v>37.970644543714101</v>
      </c>
      <c r="F341" s="7"/>
      <c r="G341" s="7">
        <v>34.460753031269945</v>
      </c>
      <c r="H341" s="13"/>
      <c r="I341" s="7">
        <v>27.56860242501596</v>
      </c>
      <c r="J341" s="14">
        <v>0.5625</v>
      </c>
      <c r="K341" s="15">
        <v>0</v>
      </c>
      <c r="L341" s="15">
        <v>0</v>
      </c>
      <c r="M341" s="10" t="s">
        <v>19</v>
      </c>
      <c r="N341" s="15">
        <v>11</v>
      </c>
      <c r="O341" s="15">
        <v>9</v>
      </c>
    </row>
    <row r="342" spans="1:15">
      <c r="A342" s="33" t="s">
        <v>105</v>
      </c>
      <c r="B342" s="54" t="s">
        <v>106</v>
      </c>
      <c r="C342" s="14">
        <v>72.2</v>
      </c>
      <c r="D342" s="7"/>
      <c r="E342" s="7">
        <v>37.361008154188283</v>
      </c>
      <c r="F342" s="7"/>
      <c r="G342" s="7">
        <v>32.616753150481834</v>
      </c>
      <c r="H342" s="13"/>
      <c r="I342" s="7">
        <v>30.022238695329872</v>
      </c>
      <c r="J342" s="14">
        <v>0.48888888888888887</v>
      </c>
      <c r="K342" s="15">
        <v>0</v>
      </c>
      <c r="L342" s="15">
        <v>0</v>
      </c>
      <c r="M342" s="10" t="s">
        <v>19</v>
      </c>
      <c r="N342" s="15">
        <v>23</v>
      </c>
      <c r="O342" s="15">
        <v>8</v>
      </c>
    </row>
    <row r="343" spans="1:15">
      <c r="A343" s="33" t="s">
        <v>105</v>
      </c>
      <c r="B343" s="54" t="s">
        <v>106</v>
      </c>
      <c r="C343" s="14">
        <v>73.8</v>
      </c>
      <c r="D343" s="7"/>
      <c r="E343" s="7">
        <v>36.517913262099306</v>
      </c>
      <c r="F343" s="7"/>
      <c r="G343" s="7">
        <v>35.19798868636078</v>
      </c>
      <c r="H343" s="13"/>
      <c r="I343" s="7">
        <v>28.284098051539914</v>
      </c>
      <c r="J343" s="14">
        <v>0.56000000000000005</v>
      </c>
      <c r="K343" s="15">
        <v>0</v>
      </c>
      <c r="L343" s="15">
        <v>0</v>
      </c>
      <c r="M343" s="10" t="s">
        <v>19</v>
      </c>
      <c r="N343" s="15">
        <v>19</v>
      </c>
      <c r="O343" s="15">
        <v>10</v>
      </c>
    </row>
    <row r="344" spans="1:15">
      <c r="A344" s="33" t="s">
        <v>105</v>
      </c>
      <c r="B344" s="54" t="s">
        <v>106</v>
      </c>
      <c r="C344" s="14">
        <v>96.6</v>
      </c>
      <c r="D344" s="7"/>
      <c r="E344" s="7">
        <v>18.801089918256128</v>
      </c>
      <c r="F344" s="7"/>
      <c r="G344" s="7">
        <v>48.267808485792131</v>
      </c>
      <c r="H344" s="13"/>
      <c r="I344" s="7">
        <v>32.931101595951731</v>
      </c>
      <c r="J344" s="14">
        <v>0.65957446808510634</v>
      </c>
      <c r="K344" s="15">
        <v>0</v>
      </c>
      <c r="L344" s="15">
        <v>0</v>
      </c>
      <c r="M344" s="10" t="s">
        <v>19</v>
      </c>
      <c r="N344" s="15">
        <v>-18</v>
      </c>
      <c r="O344" s="15">
        <v>7</v>
      </c>
    </row>
    <row r="345" spans="1:15">
      <c r="A345" s="33" t="s">
        <v>105</v>
      </c>
      <c r="B345" s="54" t="s">
        <v>106</v>
      </c>
      <c r="C345" s="14">
        <v>106.9</v>
      </c>
      <c r="D345" s="7"/>
      <c r="E345" s="7">
        <v>10.134680134680133</v>
      </c>
      <c r="F345" s="7"/>
      <c r="G345" s="7">
        <v>47.138047138047142</v>
      </c>
      <c r="H345" s="13"/>
      <c r="I345" s="7">
        <v>42.727272727272734</v>
      </c>
      <c r="J345" s="14">
        <v>0.49645390070921985</v>
      </c>
      <c r="K345" s="15">
        <v>0</v>
      </c>
      <c r="L345" s="15">
        <v>0</v>
      </c>
      <c r="M345" s="10" t="s">
        <v>19</v>
      </c>
      <c r="N345" s="15">
        <v>-40</v>
      </c>
      <c r="O345" s="15">
        <v>13</v>
      </c>
    </row>
    <row r="346" spans="1:15">
      <c r="A346" s="33" t="s">
        <v>43</v>
      </c>
      <c r="B346" s="8" t="s">
        <v>44</v>
      </c>
      <c r="C346" s="14">
        <v>7.6</v>
      </c>
      <c r="D346" s="7"/>
      <c r="E346" s="7">
        <v>70.234113712374565</v>
      </c>
      <c r="F346" s="7"/>
      <c r="G346" s="7">
        <v>6.6889632107023411</v>
      </c>
      <c r="H346" s="13"/>
      <c r="I346" s="7">
        <v>23.076923076923077</v>
      </c>
      <c r="J346" s="14">
        <v>0.13043478260869565</v>
      </c>
      <c r="K346" s="15">
        <v>0</v>
      </c>
      <c r="L346" s="15">
        <v>0</v>
      </c>
      <c r="M346" s="9" t="s">
        <v>19</v>
      </c>
      <c r="N346" s="15">
        <v>73</v>
      </c>
      <c r="O346" s="15">
        <v>8</v>
      </c>
    </row>
    <row r="347" spans="1:15">
      <c r="A347" s="33" t="s">
        <v>43</v>
      </c>
      <c r="B347" s="8" t="s">
        <v>44</v>
      </c>
      <c r="C347" s="14">
        <v>8.6</v>
      </c>
      <c r="D347" s="7"/>
      <c r="E347" s="7">
        <v>70.778564206268953</v>
      </c>
      <c r="F347" s="7"/>
      <c r="G347" s="7">
        <v>10.111223458038422</v>
      </c>
      <c r="H347" s="13"/>
      <c r="I347" s="7">
        <v>19.110212335692619</v>
      </c>
      <c r="J347" s="14">
        <v>0.23809523809523808</v>
      </c>
      <c r="K347" s="15">
        <v>0</v>
      </c>
      <c r="L347" s="15">
        <v>0</v>
      </c>
      <c r="M347" s="9" t="s">
        <v>19</v>
      </c>
      <c r="N347" s="15">
        <v>60</v>
      </c>
      <c r="O347" s="15">
        <v>8</v>
      </c>
    </row>
    <row r="348" spans="1:15">
      <c r="A348" s="33" t="s">
        <v>43</v>
      </c>
      <c r="B348" s="8" t="s">
        <v>44</v>
      </c>
      <c r="C348" s="14">
        <v>10.199999999999999</v>
      </c>
      <c r="D348" s="7"/>
      <c r="E348" s="7">
        <v>70.694319206492324</v>
      </c>
      <c r="F348" s="7"/>
      <c r="G348" s="7">
        <v>9.0171325518485119</v>
      </c>
      <c r="I348" s="7">
        <v>20.288548241659154</v>
      </c>
      <c r="J348" s="14">
        <v>0.2</v>
      </c>
      <c r="K348" s="15">
        <v>0</v>
      </c>
      <c r="L348" s="15">
        <v>0</v>
      </c>
      <c r="M348" s="9" t="s">
        <v>19</v>
      </c>
      <c r="N348" s="15">
        <v>60</v>
      </c>
      <c r="O348" s="15">
        <v>8</v>
      </c>
    </row>
    <row r="349" spans="1:15">
      <c r="A349" s="33" t="s">
        <v>43</v>
      </c>
      <c r="B349" s="8" t="s">
        <v>44</v>
      </c>
      <c r="C349" s="14">
        <v>11.6</v>
      </c>
      <c r="D349" s="7"/>
      <c r="E349" s="7">
        <v>71.606118546845124</v>
      </c>
      <c r="F349" s="7"/>
      <c r="G349" s="7">
        <v>17.208413001912046</v>
      </c>
      <c r="I349" s="7">
        <v>11.185468451242832</v>
      </c>
      <c r="J349" s="14">
        <v>0.69230769230769229</v>
      </c>
      <c r="K349" s="15">
        <v>0</v>
      </c>
      <c r="L349" s="15">
        <v>0</v>
      </c>
      <c r="M349" s="9" t="s">
        <v>19</v>
      </c>
      <c r="N349" s="15">
        <v>46</v>
      </c>
      <c r="O349" s="15">
        <v>5</v>
      </c>
    </row>
    <row r="350" spans="1:15">
      <c r="A350" s="33" t="s">
        <v>43</v>
      </c>
      <c r="B350" s="8" t="s">
        <v>44</v>
      </c>
      <c r="C350" s="14">
        <v>12.4</v>
      </c>
      <c r="D350" s="7"/>
      <c r="E350" s="7">
        <v>72.628458498023718</v>
      </c>
      <c r="F350" s="7"/>
      <c r="G350" s="7">
        <v>15.810276679841898</v>
      </c>
      <c r="I350" s="7">
        <v>11.561264822134387</v>
      </c>
      <c r="J350" s="14">
        <v>0.61538461538461542</v>
      </c>
      <c r="K350" s="15">
        <v>0</v>
      </c>
      <c r="L350" s="15">
        <v>0</v>
      </c>
      <c r="M350" s="9" t="s">
        <v>19</v>
      </c>
      <c r="N350" s="15">
        <v>39</v>
      </c>
      <c r="O350" s="15">
        <v>0</v>
      </c>
    </row>
    <row r="351" spans="1:15">
      <c r="A351" s="33" t="s">
        <v>43</v>
      </c>
      <c r="B351" s="8" t="s">
        <v>44</v>
      </c>
      <c r="C351" s="14">
        <v>13.7</v>
      </c>
      <c r="D351" s="7"/>
      <c r="E351" s="7">
        <v>73.14453125</v>
      </c>
      <c r="F351" s="7"/>
      <c r="G351" s="7">
        <v>13.671875</v>
      </c>
      <c r="I351" s="7">
        <v>13.18359375</v>
      </c>
      <c r="J351" s="14">
        <v>0.46666666666666667</v>
      </c>
      <c r="K351" s="15">
        <v>0</v>
      </c>
      <c r="L351" s="15">
        <v>0</v>
      </c>
      <c r="M351" s="9" t="s">
        <v>19</v>
      </c>
      <c r="N351" s="15">
        <v>50</v>
      </c>
      <c r="O351" s="15">
        <v>0</v>
      </c>
    </row>
    <row r="352" spans="1:15">
      <c r="A352" s="33" t="s">
        <v>43</v>
      </c>
      <c r="B352" s="8" t="s">
        <v>44</v>
      </c>
      <c r="C352" s="14">
        <v>15</v>
      </c>
      <c r="D352" s="7"/>
      <c r="E352" s="7">
        <v>73.134328358208961</v>
      </c>
      <c r="F352" s="7"/>
      <c r="G352" s="7">
        <v>17.910447761194028</v>
      </c>
      <c r="I352" s="7">
        <v>8.9552238805970141</v>
      </c>
      <c r="J352" s="14">
        <v>0.9</v>
      </c>
      <c r="K352" s="15">
        <v>0</v>
      </c>
      <c r="L352" s="15">
        <v>0</v>
      </c>
      <c r="M352" s="9" t="s">
        <v>19</v>
      </c>
      <c r="N352" s="15">
        <v>41</v>
      </c>
      <c r="O352" s="15">
        <v>0</v>
      </c>
    </row>
    <row r="353" spans="1:15">
      <c r="A353" s="33" t="s">
        <v>43</v>
      </c>
      <c r="B353" s="8" t="s">
        <v>44</v>
      </c>
      <c r="C353" s="14">
        <v>17.3</v>
      </c>
      <c r="D353" s="7"/>
      <c r="E353" s="7">
        <v>15.12532411408816</v>
      </c>
      <c r="F353" s="7"/>
      <c r="G353" s="7">
        <v>78.651685393258433</v>
      </c>
      <c r="I353" s="7">
        <v>6.2229904926534134</v>
      </c>
      <c r="J353" s="14">
        <v>5.6875</v>
      </c>
      <c r="K353" s="15">
        <v>0</v>
      </c>
      <c r="L353" s="15">
        <v>0</v>
      </c>
      <c r="M353" s="9" t="s">
        <v>19</v>
      </c>
      <c r="N353" s="15">
        <v>-31</v>
      </c>
      <c r="O353" s="15">
        <v>10</v>
      </c>
    </row>
    <row r="354" spans="1:15">
      <c r="A354" s="33" t="s">
        <v>43</v>
      </c>
      <c r="B354" s="8" t="s">
        <v>44</v>
      </c>
      <c r="C354" s="14">
        <v>22.1</v>
      </c>
      <c r="D354" s="7"/>
      <c r="E354" s="7">
        <v>13.793103448275859</v>
      </c>
      <c r="F354" s="7"/>
      <c r="G354" s="7">
        <v>76.130765785938195</v>
      </c>
      <c r="I354" s="7">
        <v>10.076130765785937</v>
      </c>
      <c r="J354" s="14">
        <v>3.4</v>
      </c>
      <c r="K354" s="15">
        <v>22</v>
      </c>
      <c r="L354" s="15">
        <v>39</v>
      </c>
      <c r="M354" s="9" t="s">
        <v>19</v>
      </c>
      <c r="N354" s="15">
        <v>-46</v>
      </c>
      <c r="O354" s="15">
        <v>0</v>
      </c>
    </row>
    <row r="355" spans="1:15">
      <c r="A355" s="33" t="s">
        <v>43</v>
      </c>
      <c r="B355" s="8" t="s">
        <v>44</v>
      </c>
      <c r="C355" s="14">
        <v>24.2</v>
      </c>
      <c r="D355" s="7"/>
      <c r="E355" s="7">
        <v>11.162296243798723</v>
      </c>
      <c r="F355" s="7"/>
      <c r="G355" s="7">
        <v>62.367115520907156</v>
      </c>
      <c r="I355" s="7">
        <v>26.47058823529412</v>
      </c>
      <c r="J355" s="14">
        <v>1.0602409638554218</v>
      </c>
      <c r="K355" s="15">
        <v>28</v>
      </c>
      <c r="L355" s="15">
        <v>40</v>
      </c>
      <c r="M355" s="9" t="s">
        <v>19</v>
      </c>
      <c r="N355" s="15">
        <v>-37</v>
      </c>
      <c r="O355" s="15">
        <v>21</v>
      </c>
    </row>
    <row r="356" spans="1:15">
      <c r="A356" s="33" t="s">
        <v>43</v>
      </c>
      <c r="B356" s="8" t="s">
        <v>44</v>
      </c>
      <c r="C356" s="14">
        <v>44.7</v>
      </c>
      <c r="D356" s="7"/>
      <c r="E356" s="7">
        <v>13.184406482698202</v>
      </c>
      <c r="F356" s="7"/>
      <c r="G356" s="7">
        <v>63.950941743320186</v>
      </c>
      <c r="I356" s="7">
        <v>22.864651773981603</v>
      </c>
      <c r="J356" s="14">
        <v>1.2586206896551724</v>
      </c>
      <c r="K356" s="15">
        <v>17</v>
      </c>
      <c r="L356" s="15">
        <v>26</v>
      </c>
      <c r="M356" s="9" t="s">
        <v>19</v>
      </c>
      <c r="N356" s="15">
        <v>-35</v>
      </c>
      <c r="O356" s="15">
        <v>16</v>
      </c>
    </row>
    <row r="357" spans="1:15">
      <c r="A357" s="33" t="s">
        <v>43</v>
      </c>
      <c r="B357" s="8" t="s">
        <v>44</v>
      </c>
      <c r="C357" s="14">
        <v>47</v>
      </c>
      <c r="D357" s="7"/>
      <c r="E357" s="7">
        <v>24.09788469514724</v>
      </c>
      <c r="F357" s="7"/>
      <c r="G357" s="7">
        <v>49.771878888428041</v>
      </c>
      <c r="I357" s="7">
        <v>26.130236416424719</v>
      </c>
      <c r="J357" s="14">
        <v>0.8571428571428571</v>
      </c>
      <c r="K357" s="15">
        <v>0</v>
      </c>
      <c r="L357" s="15">
        <v>15</v>
      </c>
      <c r="M357" s="9" t="s">
        <v>19</v>
      </c>
      <c r="N357" s="15">
        <v>-9</v>
      </c>
      <c r="O357" s="15">
        <v>10</v>
      </c>
    </row>
    <row r="358" spans="1:15">
      <c r="A358" s="33" t="s">
        <v>43</v>
      </c>
      <c r="B358" s="8" t="s">
        <v>44</v>
      </c>
      <c r="C358" s="14">
        <v>53.5</v>
      </c>
      <c r="D358" s="7"/>
      <c r="E358" s="7">
        <v>25.711662075298435</v>
      </c>
      <c r="F358" s="7"/>
      <c r="G358" s="7">
        <v>48.668503213957756</v>
      </c>
      <c r="I358" s="7">
        <v>25.619834710743799</v>
      </c>
      <c r="J358" s="14">
        <v>0.85483870967741937</v>
      </c>
      <c r="K358" s="15">
        <v>6</v>
      </c>
      <c r="L358" s="15">
        <v>12</v>
      </c>
      <c r="M358" s="9" t="s">
        <v>19</v>
      </c>
      <c r="N358" s="15">
        <v>3</v>
      </c>
      <c r="O358" s="15">
        <v>12</v>
      </c>
    </row>
    <row r="359" spans="1:15">
      <c r="A359" s="33" t="s">
        <v>43</v>
      </c>
      <c r="B359" s="8" t="s">
        <v>44</v>
      </c>
      <c r="C359" s="14">
        <v>62.2</v>
      </c>
      <c r="D359" s="7"/>
      <c r="E359" s="7">
        <v>34.011818778726195</v>
      </c>
      <c r="F359" s="7"/>
      <c r="G359" s="7">
        <v>39.395929087327644</v>
      </c>
      <c r="I359" s="7">
        <v>26.592252133946161</v>
      </c>
      <c r="J359" s="14">
        <v>0.66666666666666663</v>
      </c>
      <c r="K359" s="15">
        <v>0</v>
      </c>
      <c r="L359" s="15">
        <v>0</v>
      </c>
      <c r="M359" s="9" t="s">
        <v>19</v>
      </c>
      <c r="N359" s="15">
        <v>20</v>
      </c>
      <c r="O359" s="15">
        <v>13</v>
      </c>
    </row>
    <row r="360" spans="1:15">
      <c r="A360" s="33" t="s">
        <v>43</v>
      </c>
      <c r="B360" s="8" t="s">
        <v>44</v>
      </c>
      <c r="C360" s="14">
        <v>63</v>
      </c>
      <c r="D360" s="7"/>
      <c r="E360" s="7">
        <v>20.64343163538874</v>
      </c>
      <c r="F360" s="7"/>
      <c r="G360" s="7">
        <v>50.402144772117964</v>
      </c>
      <c r="I360" s="7">
        <v>28.954423592493299</v>
      </c>
      <c r="J360" s="14">
        <v>0.78333333333333333</v>
      </c>
      <c r="K360" s="15">
        <v>0</v>
      </c>
      <c r="L360" s="15">
        <v>0</v>
      </c>
      <c r="M360" s="9" t="s">
        <v>19</v>
      </c>
      <c r="N360" s="15">
        <v>-5</v>
      </c>
      <c r="O360" s="15">
        <v>10</v>
      </c>
    </row>
    <row r="361" spans="1:15">
      <c r="A361" s="33" t="s">
        <v>43</v>
      </c>
      <c r="B361" s="8" t="s">
        <v>44</v>
      </c>
      <c r="C361" s="14">
        <v>67.599999999999994</v>
      </c>
      <c r="D361" s="7"/>
      <c r="E361" s="7">
        <v>25.088495575221238</v>
      </c>
      <c r="F361" s="7"/>
      <c r="G361" s="7">
        <v>44.247787610619469</v>
      </c>
      <c r="I361" s="7">
        <v>30.663716814159294</v>
      </c>
      <c r="J361" s="14">
        <v>0.64935064935064934</v>
      </c>
      <c r="K361" s="15">
        <v>0</v>
      </c>
      <c r="L361" s="15">
        <v>0</v>
      </c>
      <c r="M361" s="9" t="s">
        <v>19</v>
      </c>
      <c r="N361" s="15">
        <v>6</v>
      </c>
      <c r="O361" s="15">
        <v>17</v>
      </c>
    </row>
    <row r="362" spans="1:15">
      <c r="A362" s="33" t="s">
        <v>43</v>
      </c>
      <c r="B362" s="8" t="s">
        <v>44</v>
      </c>
      <c r="C362" s="14">
        <v>69</v>
      </c>
      <c r="D362" s="7"/>
      <c r="E362" s="7">
        <v>15.54989075018208</v>
      </c>
      <c r="F362" s="7"/>
      <c r="G362" s="7">
        <v>48.069919883466852</v>
      </c>
      <c r="I362" s="7">
        <v>36.380189366351054</v>
      </c>
      <c r="J362" s="14">
        <v>0.59459459459459463</v>
      </c>
      <c r="K362" s="15">
        <v>0</v>
      </c>
      <c r="L362" s="15">
        <v>0</v>
      </c>
      <c r="M362" s="9" t="s">
        <v>19</v>
      </c>
      <c r="N362" s="15">
        <v>-19</v>
      </c>
      <c r="O362" s="15">
        <v>38</v>
      </c>
    </row>
    <row r="363" spans="1:15">
      <c r="A363" s="33" t="s">
        <v>43</v>
      </c>
      <c r="B363" s="8" t="s">
        <v>44</v>
      </c>
      <c r="C363" s="14">
        <v>70.3</v>
      </c>
      <c r="D363" s="7"/>
      <c r="E363" s="7">
        <v>9.8425196850393686</v>
      </c>
      <c r="F363" s="7"/>
      <c r="G363" s="7">
        <v>56.242969628796402</v>
      </c>
      <c r="I363" s="7">
        <v>33.914510686164228</v>
      </c>
      <c r="J363" s="14">
        <v>0.74626865671641796</v>
      </c>
      <c r="K363" s="15">
        <v>9</v>
      </c>
      <c r="L363" s="15">
        <v>0</v>
      </c>
      <c r="M363" s="9" t="s">
        <v>19</v>
      </c>
      <c r="N363" s="15">
        <v>-58</v>
      </c>
      <c r="O363" s="15">
        <v>38</v>
      </c>
    </row>
    <row r="364" spans="1:15">
      <c r="A364" s="33" t="s">
        <v>43</v>
      </c>
      <c r="B364" s="8" t="s">
        <v>44</v>
      </c>
      <c r="C364" s="14">
        <v>74.3</v>
      </c>
      <c r="D364" s="7"/>
      <c r="E364" s="7">
        <v>9.9020674646354703</v>
      </c>
      <c r="F364" s="7"/>
      <c r="G364" s="7">
        <v>58.759521218715982</v>
      </c>
      <c r="I364" s="7">
        <v>31.338411316648529</v>
      </c>
      <c r="J364" s="14">
        <v>0.84375</v>
      </c>
      <c r="K364" s="15">
        <v>40</v>
      </c>
      <c r="L364" s="15">
        <v>12</v>
      </c>
      <c r="M364" s="9" t="s">
        <v>19</v>
      </c>
      <c r="N364" s="15">
        <v>-49</v>
      </c>
      <c r="O364" s="15">
        <v>12</v>
      </c>
    </row>
    <row r="365" spans="1:15">
      <c r="A365" s="33" t="s">
        <v>43</v>
      </c>
      <c r="B365" s="8" t="s">
        <v>44</v>
      </c>
      <c r="C365" s="14">
        <v>79.7</v>
      </c>
      <c r="D365" s="7"/>
      <c r="E365" s="7">
        <v>13.232514177693764</v>
      </c>
      <c r="F365" s="7"/>
      <c r="G365" s="7">
        <v>56.710775047258991</v>
      </c>
      <c r="I365" s="7">
        <v>30.056710775047264</v>
      </c>
      <c r="J365" s="14">
        <v>0.84905660377358494</v>
      </c>
      <c r="K365" s="15">
        <v>35</v>
      </c>
      <c r="L365" s="15">
        <v>0</v>
      </c>
      <c r="M365" s="9" t="s">
        <v>19</v>
      </c>
      <c r="N365" s="15">
        <v>-47</v>
      </c>
      <c r="O365" s="15">
        <v>13</v>
      </c>
    </row>
    <row r="366" spans="1:15">
      <c r="A366" s="33" t="s">
        <v>43</v>
      </c>
      <c r="B366" s="8" t="s">
        <v>44</v>
      </c>
      <c r="C366" s="14">
        <v>80.3</v>
      </c>
      <c r="D366" s="7"/>
      <c r="E366" s="7">
        <v>22.259136212624586</v>
      </c>
      <c r="F366" s="7"/>
      <c r="G366" s="7">
        <v>42.714760322733746</v>
      </c>
      <c r="I366" s="7">
        <v>35.026103464641672</v>
      </c>
      <c r="J366" s="14">
        <v>0.54878048780487809</v>
      </c>
      <c r="K366" s="15">
        <v>0</v>
      </c>
      <c r="L366" s="15">
        <v>0</v>
      </c>
      <c r="M366" s="9" t="s">
        <v>19</v>
      </c>
      <c r="N366" s="15">
        <v>-6</v>
      </c>
      <c r="O366" s="15">
        <v>16</v>
      </c>
    </row>
    <row r="367" spans="1:15">
      <c r="A367" s="33" t="s">
        <v>43</v>
      </c>
      <c r="B367" s="8" t="s">
        <v>44</v>
      </c>
      <c r="C367" s="14">
        <v>81.5</v>
      </c>
      <c r="D367" s="7"/>
      <c r="E367" s="7">
        <v>20.825932504440498</v>
      </c>
      <c r="F367" s="7"/>
      <c r="G367" s="7">
        <v>44.40497335701599</v>
      </c>
      <c r="I367" s="7">
        <v>34.769094138543515</v>
      </c>
      <c r="J367" s="14">
        <v>0.57471264367816088</v>
      </c>
      <c r="K367" s="15">
        <v>0</v>
      </c>
      <c r="L367" s="15">
        <v>0</v>
      </c>
      <c r="M367" s="9" t="s">
        <v>19</v>
      </c>
      <c r="N367" s="15">
        <v>-4</v>
      </c>
      <c r="O367" s="15">
        <v>18</v>
      </c>
    </row>
    <row r="368" spans="1:15">
      <c r="A368" s="33" t="s">
        <v>43</v>
      </c>
      <c r="B368" s="8" t="s">
        <v>44</v>
      </c>
      <c r="C368" s="14">
        <v>82.8</v>
      </c>
      <c r="D368" s="7"/>
      <c r="E368" s="7">
        <v>11.552447552447552</v>
      </c>
      <c r="F368" s="7"/>
      <c r="G368" s="7">
        <v>53.706293706293707</v>
      </c>
      <c r="I368" s="7">
        <v>34.74125874125874</v>
      </c>
      <c r="J368" s="14">
        <v>0.69565217391304346</v>
      </c>
      <c r="K368" s="15">
        <v>55</v>
      </c>
      <c r="L368" s="15">
        <v>15</v>
      </c>
      <c r="M368" s="9" t="s">
        <v>19</v>
      </c>
      <c r="N368" s="15">
        <v>-54</v>
      </c>
      <c r="O368" s="15">
        <v>34</v>
      </c>
    </row>
    <row r="369" spans="1:15">
      <c r="A369" s="33" t="s">
        <v>43</v>
      </c>
      <c r="B369" s="8" t="s">
        <v>44</v>
      </c>
      <c r="C369" s="14">
        <v>84.1</v>
      </c>
      <c r="D369" s="7"/>
      <c r="E369" s="7">
        <v>11.75103305785124</v>
      </c>
      <c r="F369" s="7"/>
      <c r="G369" s="7">
        <v>57.334710743801651</v>
      </c>
      <c r="I369" s="7">
        <v>30.9142561983471</v>
      </c>
      <c r="J369" s="14">
        <v>0.83458646616541354</v>
      </c>
      <c r="K369" s="15">
        <v>38</v>
      </c>
      <c r="L369" s="15">
        <v>10</v>
      </c>
      <c r="M369" s="9" t="s">
        <v>19</v>
      </c>
      <c r="N369" s="15">
        <v>-53</v>
      </c>
      <c r="O369" s="15">
        <v>16</v>
      </c>
    </row>
    <row r="370" spans="1:15">
      <c r="A370" s="33" t="s">
        <v>43</v>
      </c>
      <c r="B370" s="8" t="s">
        <v>44</v>
      </c>
      <c r="C370" s="14">
        <v>85.9</v>
      </c>
      <c r="D370" s="7"/>
      <c r="E370" s="7">
        <v>10.486202365308804</v>
      </c>
      <c r="F370" s="7"/>
      <c r="G370" s="7">
        <v>57.818659658344288</v>
      </c>
      <c r="I370" s="7">
        <v>31.695137976346917</v>
      </c>
      <c r="J370" s="14">
        <v>0.82089552238805974</v>
      </c>
      <c r="K370" s="15">
        <v>44</v>
      </c>
      <c r="L370" s="15">
        <v>12</v>
      </c>
      <c r="M370" s="9" t="s">
        <v>19</v>
      </c>
      <c r="N370" s="15">
        <v>-60</v>
      </c>
      <c r="O370" s="15">
        <v>15</v>
      </c>
    </row>
    <row r="371" spans="1:15">
      <c r="A371" s="33" t="s">
        <v>43</v>
      </c>
      <c r="B371" s="8" t="s">
        <v>44</v>
      </c>
      <c r="C371" s="14">
        <v>89.3</v>
      </c>
      <c r="D371" s="7"/>
      <c r="E371" s="7">
        <v>5.0194203764565266</v>
      </c>
      <c r="F371" s="7"/>
      <c r="G371" s="7">
        <v>59.755004481625328</v>
      </c>
      <c r="I371" s="7">
        <v>35.225575141918128</v>
      </c>
      <c r="J371" s="14">
        <v>0.76335877862595425</v>
      </c>
      <c r="K371" s="15">
        <v>35</v>
      </c>
      <c r="L371" s="15">
        <v>10</v>
      </c>
      <c r="M371" s="9" t="s">
        <v>19</v>
      </c>
      <c r="N371" s="15">
        <v>-68</v>
      </c>
      <c r="O371" s="15">
        <v>21</v>
      </c>
    </row>
    <row r="372" spans="1:15">
      <c r="A372" s="33" t="s">
        <v>43</v>
      </c>
      <c r="B372" s="8" t="s">
        <v>44</v>
      </c>
      <c r="C372" s="14">
        <v>107.9</v>
      </c>
      <c r="D372" s="7"/>
      <c r="E372" s="7">
        <v>12.102351313969571</v>
      </c>
      <c r="F372" s="7"/>
      <c r="G372" s="7">
        <v>44.951590594744125</v>
      </c>
      <c r="I372" s="7">
        <v>42.946058091286311</v>
      </c>
      <c r="J372" s="14">
        <v>0.47101449275362317</v>
      </c>
      <c r="K372" s="15">
        <v>10</v>
      </c>
      <c r="L372" s="15">
        <v>0</v>
      </c>
      <c r="M372" s="9" t="s">
        <v>19</v>
      </c>
      <c r="N372" s="15">
        <v>-25</v>
      </c>
      <c r="O372" s="15">
        <v>22</v>
      </c>
    </row>
    <row r="373" spans="1:15">
      <c r="A373" s="33" t="s">
        <v>43</v>
      </c>
      <c r="B373" s="8" t="s">
        <v>44</v>
      </c>
      <c r="C373" s="14">
        <v>109.8</v>
      </c>
      <c r="D373" s="7"/>
      <c r="E373" s="7">
        <v>24.222514235654838</v>
      </c>
      <c r="F373" s="7"/>
      <c r="G373" s="7">
        <v>32.413491020586946</v>
      </c>
      <c r="I373" s="7">
        <v>43.363994743758212</v>
      </c>
      <c r="J373" s="14">
        <v>0.33636363636363636</v>
      </c>
      <c r="K373" s="15">
        <v>0</v>
      </c>
      <c r="L373" s="15">
        <v>0</v>
      </c>
      <c r="M373" s="9" t="s">
        <v>19</v>
      </c>
      <c r="N373" s="15">
        <v>18</v>
      </c>
      <c r="O373" s="15">
        <v>18</v>
      </c>
    </row>
    <row r="374" spans="1:15">
      <c r="A374" s="33" t="s">
        <v>43</v>
      </c>
      <c r="B374" s="8" t="s">
        <v>44</v>
      </c>
      <c r="C374" s="14">
        <v>110.2</v>
      </c>
      <c r="D374" s="7"/>
      <c r="E374" s="7">
        <v>32.374100719424455</v>
      </c>
      <c r="F374" s="7"/>
      <c r="G374" s="7">
        <v>28.776978417266186</v>
      </c>
      <c r="I374" s="7">
        <v>38.848920863309345</v>
      </c>
      <c r="J374" s="14">
        <v>0.33333333333333331</v>
      </c>
      <c r="K374" s="15">
        <v>0</v>
      </c>
      <c r="L374" s="15">
        <v>0</v>
      </c>
      <c r="M374" s="9" t="s">
        <v>19</v>
      </c>
      <c r="N374" s="15">
        <v>22</v>
      </c>
      <c r="O374" s="15">
        <v>17</v>
      </c>
    </row>
    <row r="375" spans="1:15">
      <c r="A375" s="33" t="s">
        <v>43</v>
      </c>
      <c r="B375" s="8" t="s">
        <v>44</v>
      </c>
      <c r="C375" s="14">
        <v>111.2</v>
      </c>
      <c r="D375" s="7"/>
      <c r="E375" s="7">
        <v>28.597367226509302</v>
      </c>
      <c r="F375" s="7"/>
      <c r="G375" s="7">
        <v>31.77485247389923</v>
      </c>
      <c r="I375" s="7">
        <v>39.627780299591464</v>
      </c>
      <c r="J375" s="14">
        <v>0.36082474226804123</v>
      </c>
      <c r="K375" s="15">
        <v>0</v>
      </c>
      <c r="L375" s="15">
        <v>0</v>
      </c>
      <c r="M375" s="9" t="s">
        <v>19</v>
      </c>
      <c r="N375" s="15">
        <v>14</v>
      </c>
      <c r="O375" s="15">
        <v>18</v>
      </c>
    </row>
    <row r="376" spans="1:15">
      <c r="A376" s="33" t="s">
        <v>43</v>
      </c>
      <c r="B376" s="8" t="s">
        <v>44</v>
      </c>
      <c r="C376" s="14">
        <v>112.3</v>
      </c>
      <c r="D376" s="7"/>
      <c r="E376" s="7">
        <v>29.871977240398291</v>
      </c>
      <c r="F376" s="7"/>
      <c r="G376" s="7">
        <v>31.294452347083922</v>
      </c>
      <c r="I376" s="7">
        <v>38.83357041251778</v>
      </c>
      <c r="J376" s="14">
        <v>0.36263736263736263</v>
      </c>
      <c r="K376" s="15">
        <v>0</v>
      </c>
      <c r="L376" s="15">
        <v>0</v>
      </c>
      <c r="M376" s="9" t="s">
        <v>19</v>
      </c>
      <c r="N376" s="15">
        <v>12</v>
      </c>
      <c r="O376" s="15">
        <v>16</v>
      </c>
    </row>
    <row r="377" spans="1:15">
      <c r="A377" s="33" t="s">
        <v>43</v>
      </c>
      <c r="B377" s="8" t="s">
        <v>44</v>
      </c>
      <c r="C377" s="14">
        <v>113.7</v>
      </c>
      <c r="D377" s="7"/>
      <c r="E377" s="7">
        <v>28.889943074003792</v>
      </c>
      <c r="F377" s="7"/>
      <c r="G377" s="7">
        <v>32.258064516129032</v>
      </c>
      <c r="I377" s="7">
        <v>38.851992409867172</v>
      </c>
      <c r="J377" s="14">
        <v>0.37362637362637363</v>
      </c>
      <c r="K377" s="15">
        <v>0</v>
      </c>
      <c r="L377" s="15">
        <v>0</v>
      </c>
      <c r="M377" s="9" t="s">
        <v>19</v>
      </c>
      <c r="N377" s="15">
        <v>16</v>
      </c>
      <c r="O377" s="15">
        <v>12</v>
      </c>
    </row>
    <row r="378" spans="1:15">
      <c r="A378" s="33" t="s">
        <v>43</v>
      </c>
      <c r="B378" s="8" t="s">
        <v>44</v>
      </c>
      <c r="C378" s="14">
        <v>117.3</v>
      </c>
      <c r="D378" s="7"/>
      <c r="E378" s="7">
        <v>25.240384615384613</v>
      </c>
      <c r="F378" s="7"/>
      <c r="G378" s="7">
        <v>33.653846153846153</v>
      </c>
      <c r="I378" s="7">
        <v>41.105769230769226</v>
      </c>
      <c r="J378" s="14">
        <v>0.36842105263157893</v>
      </c>
      <c r="K378" s="15">
        <v>0</v>
      </c>
      <c r="L378" s="15">
        <v>0</v>
      </c>
      <c r="M378" s="9" t="s">
        <v>19</v>
      </c>
      <c r="N378" s="15">
        <v>15</v>
      </c>
      <c r="O378" s="15">
        <v>17</v>
      </c>
    </row>
    <row r="379" spans="1:15">
      <c r="A379" s="33" t="s">
        <v>43</v>
      </c>
      <c r="B379" s="8" t="s">
        <v>44</v>
      </c>
      <c r="C379" s="14">
        <v>118.2</v>
      </c>
      <c r="D379" s="7"/>
      <c r="E379" s="7">
        <v>28.509822712026832</v>
      </c>
      <c r="F379" s="7"/>
      <c r="G379" s="7">
        <v>33.54096789650216</v>
      </c>
      <c r="I379" s="7">
        <v>37.949209391471015</v>
      </c>
      <c r="J379" s="14">
        <v>0.39772727272727271</v>
      </c>
      <c r="K379" s="15">
        <v>0</v>
      </c>
      <c r="L379" s="15">
        <v>0</v>
      </c>
      <c r="M379" s="9" t="s">
        <v>19</v>
      </c>
      <c r="N379" s="15">
        <v>15</v>
      </c>
      <c r="O379" s="15">
        <v>17</v>
      </c>
    </row>
    <row r="380" spans="1:15">
      <c r="A380" s="33" t="s">
        <v>43</v>
      </c>
      <c r="B380" s="8" t="s">
        <v>44</v>
      </c>
      <c r="C380" s="14">
        <v>118.6</v>
      </c>
      <c r="D380" s="7"/>
      <c r="E380" s="7">
        <v>31.196795192789185</v>
      </c>
      <c r="F380" s="7"/>
      <c r="G380" s="7">
        <v>30.045067601402103</v>
      </c>
      <c r="I380" s="7">
        <v>38.758137205808715</v>
      </c>
      <c r="J380" s="14">
        <v>0.34883720930232559</v>
      </c>
      <c r="K380" s="15">
        <v>0</v>
      </c>
      <c r="L380" s="15">
        <v>0</v>
      </c>
      <c r="M380" s="9" t="s">
        <v>19</v>
      </c>
      <c r="N380" s="15">
        <v>17</v>
      </c>
      <c r="O380" s="15">
        <v>12</v>
      </c>
    </row>
    <row r="381" spans="1:15">
      <c r="A381" s="33" t="s">
        <v>43</v>
      </c>
      <c r="B381" s="8" t="s">
        <v>44</v>
      </c>
      <c r="C381" s="14">
        <v>119.8</v>
      </c>
      <c r="D381" s="7"/>
      <c r="E381" s="7">
        <v>26.384364820846905</v>
      </c>
      <c r="F381" s="7"/>
      <c r="G381" s="7">
        <v>32.573289902280131</v>
      </c>
      <c r="I381" s="7">
        <v>41.042345276872972</v>
      </c>
      <c r="J381" s="14">
        <v>0.35714285714285715</v>
      </c>
      <c r="K381" s="15">
        <v>0</v>
      </c>
      <c r="L381" s="15">
        <v>0</v>
      </c>
      <c r="M381" s="9" t="s">
        <v>19</v>
      </c>
      <c r="N381" s="15">
        <v>17</v>
      </c>
      <c r="O381" s="15">
        <v>13</v>
      </c>
    </row>
    <row r="382" spans="1:15">
      <c r="A382" s="33" t="s">
        <v>43</v>
      </c>
      <c r="B382" s="8" t="s">
        <v>44</v>
      </c>
      <c r="C382" s="14">
        <v>120.6</v>
      </c>
      <c r="D382" s="7"/>
      <c r="E382" s="7">
        <v>24.645770717045941</v>
      </c>
      <c r="F382" s="7"/>
      <c r="G382" s="7">
        <v>30.914555603263199</v>
      </c>
      <c r="I382" s="7">
        <v>44.439673679690856</v>
      </c>
      <c r="J382" s="14">
        <v>0.31304347826086959</v>
      </c>
      <c r="K382" s="15">
        <v>0</v>
      </c>
      <c r="L382" s="15">
        <v>0</v>
      </c>
      <c r="M382" s="9" t="s">
        <v>19</v>
      </c>
      <c r="N382" s="15">
        <v>4</v>
      </c>
      <c r="O382" s="15">
        <v>18</v>
      </c>
    </row>
    <row r="383" spans="1:15">
      <c r="A383" s="33" t="s">
        <v>43</v>
      </c>
      <c r="B383" s="8" t="s">
        <v>44</v>
      </c>
      <c r="C383" s="14">
        <v>121.8</v>
      </c>
      <c r="D383" s="7"/>
      <c r="E383" s="7">
        <v>17.345940658624063</v>
      </c>
      <c r="F383" s="7"/>
      <c r="G383" s="7">
        <v>43.038800130420604</v>
      </c>
      <c r="I383" s="7">
        <v>39.615259210955337</v>
      </c>
      <c r="J383" s="14">
        <v>0.48888888888888887</v>
      </c>
      <c r="K383" s="15">
        <v>0</v>
      </c>
      <c r="L383" s="15">
        <v>0</v>
      </c>
      <c r="M383" s="9" t="s">
        <v>19</v>
      </c>
      <c r="N383" s="15">
        <v>-11</v>
      </c>
      <c r="O383" s="15">
        <v>12</v>
      </c>
    </row>
    <row r="384" spans="1:15">
      <c r="A384" s="76" t="s">
        <v>254</v>
      </c>
      <c r="B384" s="77" t="s">
        <v>255</v>
      </c>
      <c r="C384" s="3">
        <v>25</v>
      </c>
      <c r="D384" s="52"/>
      <c r="E384" s="52">
        <v>5</v>
      </c>
      <c r="F384" s="52"/>
      <c r="G384" s="52">
        <v>70</v>
      </c>
      <c r="H384" s="13"/>
      <c r="I384" s="52">
        <v>26</v>
      </c>
      <c r="J384" s="38"/>
      <c r="K384" s="38"/>
      <c r="L384" s="38"/>
      <c r="M384" s="51" t="s">
        <v>19</v>
      </c>
      <c r="N384" s="38"/>
      <c r="O384" s="40"/>
    </row>
    <row r="385" spans="1:15">
      <c r="A385" s="33" t="s">
        <v>35</v>
      </c>
      <c r="B385" s="8" t="s">
        <v>36</v>
      </c>
      <c r="C385" s="2">
        <v>44</v>
      </c>
      <c r="D385" s="7"/>
      <c r="E385" s="7">
        <v>1.6022889842632331</v>
      </c>
      <c r="F385" s="7"/>
      <c r="G385" s="7">
        <v>64.663805436337626</v>
      </c>
      <c r="I385" s="7">
        <v>33.733905579399099</v>
      </c>
      <c r="J385" s="5">
        <v>0.86259541984732835</v>
      </c>
      <c r="K385" s="6">
        <v>41</v>
      </c>
      <c r="L385" s="6">
        <v>11.5</v>
      </c>
      <c r="M385" s="3" t="s">
        <v>19</v>
      </c>
      <c r="N385" s="15">
        <v>-78</v>
      </c>
      <c r="O385" s="6" t="s">
        <v>15</v>
      </c>
    </row>
    <row r="386" spans="1:15">
      <c r="A386" s="33" t="s">
        <v>35</v>
      </c>
      <c r="B386" s="8" t="s">
        <v>36</v>
      </c>
      <c r="C386" s="2">
        <v>52</v>
      </c>
      <c r="D386" s="7"/>
      <c r="E386" s="7">
        <v>0.41617122473246126</v>
      </c>
      <c r="F386" s="7"/>
      <c r="G386" s="7">
        <v>64.803804994054687</v>
      </c>
      <c r="I386" s="7">
        <v>34.780023781212847</v>
      </c>
      <c r="J386" s="5">
        <v>0.83846153846153848</v>
      </c>
      <c r="K386" s="6">
        <v>35</v>
      </c>
      <c r="L386" s="6">
        <v>10</v>
      </c>
      <c r="M386" s="3" t="s">
        <v>19</v>
      </c>
      <c r="N386" s="15">
        <v>-86</v>
      </c>
      <c r="O386" s="6" t="s">
        <v>15</v>
      </c>
    </row>
    <row r="387" spans="1:15">
      <c r="A387" s="33" t="s">
        <v>35</v>
      </c>
      <c r="B387" s="8" t="s">
        <v>36</v>
      </c>
      <c r="C387" s="2">
        <v>60</v>
      </c>
      <c r="D387" s="7"/>
      <c r="E387" s="7">
        <v>2.258064516129032</v>
      </c>
      <c r="F387" s="7"/>
      <c r="G387" s="7">
        <v>60</v>
      </c>
      <c r="I387" s="7">
        <v>37.741935483870968</v>
      </c>
      <c r="J387" s="5">
        <v>0.7153846153846154</v>
      </c>
      <c r="K387" s="6">
        <v>50</v>
      </c>
      <c r="L387" s="6">
        <v>10</v>
      </c>
      <c r="M387" s="3" t="s">
        <v>19</v>
      </c>
      <c r="N387" s="15">
        <v>-71</v>
      </c>
      <c r="O387" s="6" t="s">
        <v>15</v>
      </c>
    </row>
    <row r="388" spans="1:15">
      <c r="A388" s="33" t="s">
        <v>35</v>
      </c>
      <c r="B388" s="8" t="s">
        <v>36</v>
      </c>
      <c r="C388" s="2">
        <v>70</v>
      </c>
      <c r="D388" s="7"/>
      <c r="E388" s="7">
        <v>1.1452879581151831</v>
      </c>
      <c r="F388" s="7"/>
      <c r="G388" s="7">
        <v>60.863874345549739</v>
      </c>
      <c r="I388" s="7">
        <v>37.990837696335078</v>
      </c>
      <c r="J388" s="5">
        <v>0.72093023255813959</v>
      </c>
      <c r="K388" s="6">
        <v>47</v>
      </c>
      <c r="L388" s="6">
        <v>11</v>
      </c>
      <c r="M388" s="3" t="s">
        <v>19</v>
      </c>
      <c r="N388" s="15">
        <v>-78</v>
      </c>
      <c r="O388" s="6" t="s">
        <v>15</v>
      </c>
    </row>
    <row r="389" spans="1:15">
      <c r="A389" s="33" t="s">
        <v>35</v>
      </c>
      <c r="B389" s="8" t="s">
        <v>36</v>
      </c>
      <c r="C389" s="2">
        <v>94</v>
      </c>
      <c r="D389" s="7"/>
      <c r="E389" s="7">
        <v>3.5532994923857855</v>
      </c>
      <c r="F389" s="7"/>
      <c r="G389" s="7">
        <v>56.852791878172582</v>
      </c>
      <c r="I389" s="7">
        <v>39.593908629441621</v>
      </c>
      <c r="J389" s="5">
        <v>0.64615384615384619</v>
      </c>
      <c r="K389" s="6">
        <v>45.5</v>
      </c>
      <c r="L389" s="6">
        <v>9</v>
      </c>
      <c r="M389" s="3" t="s">
        <v>19</v>
      </c>
      <c r="N389" s="15">
        <v>-71</v>
      </c>
      <c r="O389" s="6" t="s">
        <v>15</v>
      </c>
    </row>
    <row r="390" spans="1:15">
      <c r="A390" s="33" t="s">
        <v>35</v>
      </c>
      <c r="B390" s="8" t="s">
        <v>36</v>
      </c>
      <c r="C390" s="2">
        <v>104</v>
      </c>
      <c r="D390" s="7"/>
      <c r="E390" s="7">
        <v>5.7660626029654019</v>
      </c>
      <c r="F390" s="7"/>
      <c r="G390" s="7">
        <v>52.718286655683691</v>
      </c>
      <c r="I390" s="7">
        <v>41.51565074135091</v>
      </c>
      <c r="J390" s="5">
        <v>0.5714285714285714</v>
      </c>
      <c r="K390" s="6">
        <v>8</v>
      </c>
      <c r="L390" s="6">
        <v>4</v>
      </c>
      <c r="M390" s="3" t="s">
        <v>19</v>
      </c>
      <c r="N390" s="15">
        <v>-38</v>
      </c>
      <c r="O390" s="6" t="s">
        <v>15</v>
      </c>
    </row>
    <row r="391" spans="1:15">
      <c r="A391" s="33" t="s">
        <v>35</v>
      </c>
      <c r="B391" s="8" t="s">
        <v>36</v>
      </c>
      <c r="C391" s="2">
        <v>115</v>
      </c>
      <c r="D391" s="7"/>
      <c r="E391" s="7">
        <v>3.6414565826330527</v>
      </c>
      <c r="F391" s="7"/>
      <c r="G391" s="7">
        <v>52.420968387354939</v>
      </c>
      <c r="I391" s="7">
        <v>43.937575030011999</v>
      </c>
      <c r="J391" s="5">
        <v>0.53688524590163933</v>
      </c>
      <c r="K391" s="6">
        <v>6</v>
      </c>
      <c r="L391" s="6">
        <v>2</v>
      </c>
      <c r="M391" s="3" t="s">
        <v>19</v>
      </c>
      <c r="N391" s="15">
        <v>-45.5</v>
      </c>
      <c r="O391" s="6" t="s">
        <v>15</v>
      </c>
    </row>
    <row r="392" spans="1:15">
      <c r="A392" s="33" t="s">
        <v>35</v>
      </c>
      <c r="B392" s="8" t="s">
        <v>36</v>
      </c>
      <c r="C392" s="2">
        <v>124</v>
      </c>
      <c r="D392" s="7"/>
      <c r="E392" s="7">
        <v>2.1039072563331902</v>
      </c>
      <c r="F392" s="7"/>
      <c r="G392" s="7">
        <v>51.524259338772005</v>
      </c>
      <c r="I392" s="7">
        <v>46.371833404894808</v>
      </c>
      <c r="J392" s="5">
        <v>0.5</v>
      </c>
      <c r="K392" s="6">
        <v>4</v>
      </c>
      <c r="L392" s="6">
        <v>3.5</v>
      </c>
      <c r="M392" s="3" t="s">
        <v>19</v>
      </c>
      <c r="N392" s="15">
        <v>-41</v>
      </c>
      <c r="O392" s="6" t="s">
        <v>15</v>
      </c>
    </row>
    <row r="393" spans="1:15">
      <c r="A393" s="34" t="s">
        <v>45</v>
      </c>
      <c r="B393" s="10" t="s">
        <v>46</v>
      </c>
      <c r="C393" s="5">
        <v>24</v>
      </c>
      <c r="D393" s="7"/>
      <c r="E393" s="7">
        <v>2.0612485276796226</v>
      </c>
      <c r="F393" s="7"/>
      <c r="G393" s="7">
        <v>67.726737338044757</v>
      </c>
      <c r="I393" s="7">
        <v>30.212014134275623</v>
      </c>
      <c r="J393" s="5">
        <v>1.0087719298245614</v>
      </c>
      <c r="K393" s="6">
        <v>36</v>
      </c>
      <c r="L393" s="6">
        <v>39</v>
      </c>
      <c r="M393" s="6" t="s">
        <v>19</v>
      </c>
      <c r="N393" s="15">
        <v>-65</v>
      </c>
      <c r="O393" s="6" t="s">
        <v>15</v>
      </c>
    </row>
    <row r="394" spans="1:15">
      <c r="A394" s="34" t="s">
        <v>45</v>
      </c>
      <c r="B394" s="10" t="s">
        <v>46</v>
      </c>
      <c r="C394" s="5">
        <v>32</v>
      </c>
      <c r="D394" s="7"/>
      <c r="E394" s="7">
        <v>2.2673733804475855</v>
      </c>
      <c r="F394" s="7"/>
      <c r="G394" s="7">
        <v>68.315665488810367</v>
      </c>
      <c r="I394" s="7">
        <v>29.416961130742049</v>
      </c>
      <c r="J394" s="5">
        <v>1.045045045045045</v>
      </c>
      <c r="K394" s="6">
        <v>28</v>
      </c>
      <c r="L394" s="6">
        <v>30</v>
      </c>
      <c r="M394" s="6" t="s">
        <v>19</v>
      </c>
      <c r="N394" s="15">
        <v>-76</v>
      </c>
      <c r="O394" s="6" t="s">
        <v>15</v>
      </c>
    </row>
    <row r="395" spans="1:15">
      <c r="A395" s="34" t="s">
        <v>45</v>
      </c>
      <c r="B395" s="10" t="s">
        <v>46</v>
      </c>
      <c r="C395" s="5">
        <v>44</v>
      </c>
      <c r="D395" s="7"/>
      <c r="E395" s="7">
        <v>6.3994374120956392</v>
      </c>
      <c r="F395" s="7"/>
      <c r="G395" s="7">
        <v>56.258790436005626</v>
      </c>
      <c r="I395" s="7">
        <v>37.341772151898731</v>
      </c>
      <c r="J395" s="5">
        <v>0.67796610169491522</v>
      </c>
      <c r="K395" s="6">
        <v>5</v>
      </c>
      <c r="L395" s="6">
        <v>4</v>
      </c>
      <c r="M395" s="6" t="s">
        <v>19</v>
      </c>
      <c r="N395" s="15">
        <v>-30</v>
      </c>
      <c r="O395" s="6" t="s">
        <v>15</v>
      </c>
    </row>
    <row r="396" spans="1:15">
      <c r="A396" s="34" t="s">
        <v>45</v>
      </c>
      <c r="B396" s="10" t="s">
        <v>46</v>
      </c>
      <c r="C396" s="5">
        <v>75</v>
      </c>
      <c r="D396" s="7"/>
      <c r="E396" s="7">
        <v>2.4665257223396759</v>
      </c>
      <c r="F396" s="7"/>
      <c r="G396" s="7">
        <v>55.673009161381259</v>
      </c>
      <c r="I396" s="7">
        <v>41.860465116279066</v>
      </c>
      <c r="J396" s="5">
        <v>0.59848484848484851</v>
      </c>
      <c r="K396" s="6">
        <v>37</v>
      </c>
      <c r="L396" s="6">
        <v>13</v>
      </c>
      <c r="M396" s="6" t="s">
        <v>19</v>
      </c>
      <c r="N396" s="15">
        <v>-69</v>
      </c>
      <c r="O396" s="6" t="s">
        <v>15</v>
      </c>
    </row>
    <row r="397" spans="1:15">
      <c r="A397" s="34" t="s">
        <v>45</v>
      </c>
      <c r="B397" s="10" t="s">
        <v>46</v>
      </c>
      <c r="C397" s="5">
        <v>98</v>
      </c>
      <c r="D397" s="7"/>
      <c r="E397" s="7">
        <v>2.8386050283860502</v>
      </c>
      <c r="F397" s="7"/>
      <c r="G397" s="7">
        <v>51.905920519059201</v>
      </c>
      <c r="I397" s="7">
        <v>45.255474452554743</v>
      </c>
      <c r="J397" s="5">
        <v>0.5161290322580645</v>
      </c>
      <c r="K397" s="6">
        <v>11</v>
      </c>
      <c r="L397" s="6">
        <v>7</v>
      </c>
      <c r="M397" s="6" t="s">
        <v>19</v>
      </c>
      <c r="N397" s="15">
        <v>-54</v>
      </c>
      <c r="O397" s="6" t="s">
        <v>15</v>
      </c>
    </row>
    <row r="398" spans="1:15">
      <c r="A398" s="34" t="s">
        <v>45</v>
      </c>
      <c r="B398" s="10" t="s">
        <v>46</v>
      </c>
      <c r="C398" s="5">
        <v>110</v>
      </c>
      <c r="D398" s="7"/>
      <c r="E398" s="7">
        <v>3.4096444227959086</v>
      </c>
      <c r="F398" s="7"/>
      <c r="G398" s="7">
        <v>49.68339016074038</v>
      </c>
      <c r="I398" s="7">
        <v>46.90696541646372</v>
      </c>
      <c r="J398" s="5">
        <v>0.47663551401869159</v>
      </c>
      <c r="K398" s="6">
        <v>3</v>
      </c>
      <c r="L398" s="6">
        <v>1</v>
      </c>
      <c r="M398" s="6" t="s">
        <v>19</v>
      </c>
      <c r="N398" s="15">
        <v>-31</v>
      </c>
      <c r="O398" s="6" t="s">
        <v>15</v>
      </c>
    </row>
    <row r="399" spans="1:15">
      <c r="A399" s="34" t="s">
        <v>45</v>
      </c>
      <c r="B399" s="10" t="s">
        <v>46</v>
      </c>
      <c r="C399" s="5">
        <v>118</v>
      </c>
      <c r="D399" s="7"/>
      <c r="E399" s="7">
        <v>4.2168674698795181</v>
      </c>
      <c r="F399" s="7"/>
      <c r="G399" s="7">
        <v>46.98795180722891</v>
      </c>
      <c r="I399" s="7">
        <v>48.795180722891565</v>
      </c>
      <c r="J399" s="5">
        <v>0.43333333333333335</v>
      </c>
      <c r="K399" s="6">
        <v>4</v>
      </c>
      <c r="L399" s="6">
        <v>1</v>
      </c>
      <c r="M399" s="6" t="s">
        <v>19</v>
      </c>
      <c r="N399" s="15">
        <v>-34</v>
      </c>
      <c r="O399" s="6" t="s">
        <v>15</v>
      </c>
    </row>
    <row r="400" spans="1:15">
      <c r="A400" s="33" t="s">
        <v>47</v>
      </c>
      <c r="B400" s="8" t="s">
        <v>48</v>
      </c>
      <c r="C400" s="2">
        <v>25</v>
      </c>
      <c r="D400" s="7"/>
      <c r="E400" s="7">
        <v>8.9514066496163665</v>
      </c>
      <c r="F400" s="7"/>
      <c r="G400" s="7">
        <v>64.57800511508951</v>
      </c>
      <c r="I400" s="7">
        <v>26.470588235294112</v>
      </c>
      <c r="J400" s="5">
        <v>1.0978260869565217</v>
      </c>
      <c r="K400" s="6">
        <v>24</v>
      </c>
      <c r="L400" s="6">
        <v>27</v>
      </c>
      <c r="M400" s="6" t="s">
        <v>19</v>
      </c>
      <c r="N400" s="15">
        <v>-71</v>
      </c>
      <c r="O400" s="6" t="s">
        <v>15</v>
      </c>
    </row>
    <row r="401" spans="1:15">
      <c r="A401" s="33" t="s">
        <v>47</v>
      </c>
      <c r="B401" s="8" t="s">
        <v>48</v>
      </c>
      <c r="C401" s="2">
        <v>33</v>
      </c>
      <c r="D401" s="7"/>
      <c r="E401" s="7">
        <v>5.7003257328990236</v>
      </c>
      <c r="F401" s="7"/>
      <c r="G401" s="7">
        <v>66.44951140065146</v>
      </c>
      <c r="I401" s="7">
        <v>27.850162866449512</v>
      </c>
      <c r="J401" s="5">
        <v>1.0736842105263158</v>
      </c>
      <c r="K401" s="6">
        <v>27</v>
      </c>
      <c r="L401" s="6">
        <v>24</v>
      </c>
      <c r="M401" s="6" t="s">
        <v>19</v>
      </c>
      <c r="N401" s="15">
        <v>-64</v>
      </c>
      <c r="O401" s="6" t="s">
        <v>15</v>
      </c>
    </row>
    <row r="402" spans="1:15">
      <c r="A402" s="33" t="s">
        <v>47</v>
      </c>
      <c r="B402" s="8" t="s">
        <v>48</v>
      </c>
      <c r="C402" s="2">
        <v>43</v>
      </c>
      <c r="D402" s="7"/>
      <c r="E402" s="7">
        <v>1.9073569482288828</v>
      </c>
      <c r="F402" s="7"/>
      <c r="G402" s="7">
        <v>59.945504087193456</v>
      </c>
      <c r="I402" s="7">
        <v>38.147138964577657</v>
      </c>
      <c r="J402" s="5">
        <v>0.70714285714285718</v>
      </c>
      <c r="K402" s="6">
        <v>23.5</v>
      </c>
      <c r="L402" s="6">
        <v>5</v>
      </c>
      <c r="M402" s="6" t="s">
        <v>19</v>
      </c>
      <c r="N402" s="15">
        <v>-76</v>
      </c>
      <c r="O402" s="6" t="s">
        <v>15</v>
      </c>
    </row>
    <row r="403" spans="1:15">
      <c r="A403" s="33" t="s">
        <v>47</v>
      </c>
      <c r="B403" s="8" t="s">
        <v>48</v>
      </c>
      <c r="C403" s="2">
        <v>54</v>
      </c>
      <c r="D403" s="7"/>
      <c r="E403" s="7">
        <v>2.4849130280440184</v>
      </c>
      <c r="F403" s="7"/>
      <c r="G403" s="7">
        <v>55.023074192403264</v>
      </c>
      <c r="I403" s="7">
        <v>42.492012779552716</v>
      </c>
      <c r="J403" s="5">
        <v>0.58270676691729317</v>
      </c>
      <c r="K403" s="6">
        <v>30</v>
      </c>
      <c r="L403" s="6">
        <v>7.5</v>
      </c>
      <c r="M403" s="6" t="s">
        <v>19</v>
      </c>
      <c r="N403" s="15">
        <v>-53.5</v>
      </c>
      <c r="O403" s="6" t="s">
        <v>15</v>
      </c>
    </row>
    <row r="404" spans="1:15">
      <c r="A404" s="33" t="s">
        <v>47</v>
      </c>
      <c r="B404" s="8" t="s">
        <v>48</v>
      </c>
      <c r="C404" s="2">
        <v>69</v>
      </c>
      <c r="D404" s="7"/>
      <c r="E404" s="7">
        <v>4.7511312217194579</v>
      </c>
      <c r="F404" s="7"/>
      <c r="G404" s="7">
        <v>56.561085972850677</v>
      </c>
      <c r="I404" s="7">
        <v>38.687782805429869</v>
      </c>
      <c r="J404" s="5">
        <v>0.6578947368421052</v>
      </c>
      <c r="K404" s="6">
        <v>25</v>
      </c>
      <c r="L404" s="6">
        <v>6</v>
      </c>
      <c r="M404" s="6" t="s">
        <v>19</v>
      </c>
      <c r="N404" s="15">
        <v>-58.5</v>
      </c>
      <c r="O404" s="6" t="s">
        <v>15</v>
      </c>
    </row>
    <row r="405" spans="1:15">
      <c r="A405" s="33" t="s">
        <v>47</v>
      </c>
      <c r="B405" s="8" t="s">
        <v>48</v>
      </c>
      <c r="C405" s="2">
        <v>79</v>
      </c>
      <c r="D405" s="7"/>
      <c r="E405" s="7">
        <v>6.2354763749031754</v>
      </c>
      <c r="F405" s="7"/>
      <c r="G405" s="7">
        <v>52.285050348566998</v>
      </c>
      <c r="I405" s="7">
        <v>41.479473276529824</v>
      </c>
      <c r="J405" s="5">
        <v>0.5672268907563025</v>
      </c>
      <c r="K405" s="6">
        <v>12</v>
      </c>
      <c r="L405" s="6">
        <v>4</v>
      </c>
      <c r="M405" s="6" t="s">
        <v>19</v>
      </c>
      <c r="N405" s="15">
        <v>-41.5</v>
      </c>
      <c r="O405" s="6" t="s">
        <v>15</v>
      </c>
    </row>
    <row r="406" spans="1:15">
      <c r="A406" s="33" t="s">
        <v>47</v>
      </c>
      <c r="B406" s="8" t="s">
        <v>48</v>
      </c>
      <c r="C406" s="2">
        <v>90</v>
      </c>
      <c r="D406" s="7"/>
      <c r="E406" s="7">
        <v>3.5422343324250676</v>
      </c>
      <c r="F406" s="7"/>
      <c r="G406" s="7">
        <v>53.717399766446086</v>
      </c>
      <c r="I406" s="7">
        <v>42.740365901128854</v>
      </c>
      <c r="J406" s="5">
        <v>0.56557377049180335</v>
      </c>
      <c r="K406" s="6">
        <v>7</v>
      </c>
      <c r="L406" s="6">
        <v>1</v>
      </c>
      <c r="M406" s="6" t="s">
        <v>19</v>
      </c>
      <c r="N406" s="15">
        <v>-57</v>
      </c>
      <c r="O406" s="6" t="s">
        <v>15</v>
      </c>
    </row>
    <row r="407" spans="1:15">
      <c r="A407" s="33" t="s">
        <v>47</v>
      </c>
      <c r="B407" s="8" t="s">
        <v>48</v>
      </c>
      <c r="C407" s="2">
        <v>104</v>
      </c>
      <c r="D407" s="7"/>
      <c r="E407" s="7">
        <v>7.4980872226472828</v>
      </c>
      <c r="F407" s="7"/>
      <c r="G407" s="7">
        <v>36.725325172149958</v>
      </c>
      <c r="I407" s="7">
        <v>55.776587605202764</v>
      </c>
      <c r="J407" s="5">
        <v>0.29629629629629628</v>
      </c>
      <c r="K407" s="6">
        <v>2.5</v>
      </c>
      <c r="L407" s="6">
        <v>2</v>
      </c>
      <c r="M407" s="6" t="s">
        <v>19</v>
      </c>
      <c r="N407" s="15">
        <v>-11</v>
      </c>
      <c r="O407" s="6" t="s">
        <v>15</v>
      </c>
    </row>
    <row r="408" spans="1:15">
      <c r="A408" s="33" t="s">
        <v>72</v>
      </c>
      <c r="B408" s="8" t="s">
        <v>73</v>
      </c>
      <c r="C408" s="2">
        <v>29</v>
      </c>
      <c r="E408" s="8">
        <v>28.484565014031805</v>
      </c>
      <c r="G408" s="8">
        <v>45.837231057062674</v>
      </c>
      <c r="H408" s="13"/>
      <c r="I408" s="8">
        <v>25.678203928905518</v>
      </c>
      <c r="J408" s="3">
        <v>0.80327868852459017</v>
      </c>
      <c r="K408" s="3">
        <v>6</v>
      </c>
      <c r="L408" s="3">
        <v>6</v>
      </c>
      <c r="M408" s="9" t="s">
        <v>19</v>
      </c>
      <c r="N408" s="3" t="s">
        <v>74</v>
      </c>
      <c r="O408" s="9">
        <v>13</v>
      </c>
    </row>
    <row r="409" spans="1:15">
      <c r="A409" s="33" t="s">
        <v>72</v>
      </c>
      <c r="B409" s="8" t="s">
        <v>73</v>
      </c>
      <c r="C409" s="2">
        <v>37</v>
      </c>
      <c r="E409" s="8">
        <v>4.426725323068462</v>
      </c>
      <c r="G409" s="8">
        <v>69.837778388781956</v>
      </c>
      <c r="H409" s="13"/>
      <c r="I409" s="8">
        <v>25.735496288149573</v>
      </c>
      <c r="J409" s="3">
        <v>1.2211538461538463</v>
      </c>
      <c r="K409" s="2">
        <v>13</v>
      </c>
      <c r="L409" s="2">
        <v>39</v>
      </c>
      <c r="M409" s="9" t="s">
        <v>19</v>
      </c>
      <c r="N409" s="9" t="s">
        <v>75</v>
      </c>
      <c r="O409" s="9">
        <v>32</v>
      </c>
    </row>
    <row r="410" spans="1:15">
      <c r="A410" s="33" t="s">
        <v>72</v>
      </c>
      <c r="B410" s="8" t="s">
        <v>73</v>
      </c>
      <c r="C410" s="2">
        <v>39</v>
      </c>
      <c r="E410" s="8">
        <v>3.1980650362805694</v>
      </c>
      <c r="G410" s="8">
        <v>68.26122010212309</v>
      </c>
      <c r="H410" s="13"/>
      <c r="I410" s="8">
        <v>28.540714861596349</v>
      </c>
      <c r="J410" s="3">
        <v>1.076271186440678</v>
      </c>
      <c r="K410" s="3">
        <v>32</v>
      </c>
      <c r="L410" s="3">
        <v>53</v>
      </c>
      <c r="M410" s="9" t="s">
        <v>19</v>
      </c>
      <c r="N410" s="28" t="s">
        <v>76</v>
      </c>
      <c r="O410" s="9">
        <v>34</v>
      </c>
    </row>
    <row r="411" spans="1:15">
      <c r="A411" s="33" t="s">
        <v>72</v>
      </c>
      <c r="B411" s="8" t="s">
        <v>73</v>
      </c>
      <c r="C411" s="2">
        <v>41</v>
      </c>
      <c r="E411" s="8">
        <v>4.0992749581706631</v>
      </c>
      <c r="G411" s="8">
        <v>68.042387060791967</v>
      </c>
      <c r="H411" s="13"/>
      <c r="I411" s="8">
        <v>27.858337981037369</v>
      </c>
      <c r="J411" s="3">
        <v>1.0990990990990992</v>
      </c>
      <c r="K411" s="2">
        <v>35</v>
      </c>
      <c r="L411" s="2">
        <v>57</v>
      </c>
      <c r="M411" s="9" t="s">
        <v>19</v>
      </c>
      <c r="N411" s="9" t="s">
        <v>77</v>
      </c>
      <c r="O411" s="9">
        <v>31</v>
      </c>
    </row>
    <row r="412" spans="1:15">
      <c r="A412" s="33" t="s">
        <v>78</v>
      </c>
      <c r="B412" s="8" t="s">
        <v>79</v>
      </c>
      <c r="C412" s="2">
        <v>19</v>
      </c>
      <c r="E412" s="8">
        <v>46.070287539936103</v>
      </c>
      <c r="G412" s="8">
        <v>33.226837060702877</v>
      </c>
      <c r="H412" s="13"/>
      <c r="I412" s="8">
        <v>20.70287539936102</v>
      </c>
      <c r="J412" s="3">
        <v>0.72222222222222221</v>
      </c>
      <c r="K412" s="3">
        <v>3</v>
      </c>
      <c r="L412" s="3">
        <v>3</v>
      </c>
      <c r="M412" s="9" t="s">
        <v>19</v>
      </c>
      <c r="N412" s="3" t="s">
        <v>80</v>
      </c>
      <c r="O412" s="9">
        <v>2</v>
      </c>
    </row>
    <row r="413" spans="1:15">
      <c r="A413" s="33" t="s">
        <v>78</v>
      </c>
      <c r="B413" s="8" t="s">
        <v>79</v>
      </c>
      <c r="C413" s="2">
        <v>23.5</v>
      </c>
      <c r="E413" s="8">
        <v>44.871794871794876</v>
      </c>
      <c r="G413" s="8">
        <v>32.051282051282051</v>
      </c>
      <c r="H413" s="13"/>
      <c r="I413" s="8">
        <v>23.076923076923077</v>
      </c>
      <c r="J413" s="3">
        <v>0.625</v>
      </c>
      <c r="K413" s="2">
        <v>1</v>
      </c>
      <c r="L413" s="2">
        <v>2</v>
      </c>
      <c r="M413" s="9" t="s">
        <v>19</v>
      </c>
      <c r="N413" s="9" t="s">
        <v>81</v>
      </c>
      <c r="O413" s="9">
        <v>6</v>
      </c>
    </row>
    <row r="414" spans="1:15">
      <c r="A414" s="33" t="s">
        <v>78</v>
      </c>
      <c r="B414" s="8" t="s">
        <v>79</v>
      </c>
      <c r="C414" s="2">
        <v>28</v>
      </c>
      <c r="E414" s="8">
        <v>30.919854280510016</v>
      </c>
      <c r="G414" s="8">
        <v>47.358834244080157</v>
      </c>
      <c r="H414" s="13"/>
      <c r="I414" s="8">
        <v>21.721311475409841</v>
      </c>
      <c r="J414" s="3">
        <v>0.98113207547169812</v>
      </c>
      <c r="K414" s="3">
        <v>4</v>
      </c>
      <c r="L414" s="3">
        <v>4</v>
      </c>
      <c r="M414" s="9" t="s">
        <v>19</v>
      </c>
      <c r="N414" s="9">
        <v>0</v>
      </c>
      <c r="O414" s="9">
        <v>12</v>
      </c>
    </row>
    <row r="415" spans="1:15">
      <c r="A415" s="33" t="s">
        <v>78</v>
      </c>
      <c r="B415" s="8" t="s">
        <v>79</v>
      </c>
      <c r="C415" s="2">
        <v>32</v>
      </c>
      <c r="E415" s="8">
        <v>23.281016442451417</v>
      </c>
      <c r="G415" s="8">
        <v>50.822122571001493</v>
      </c>
      <c r="H415" s="13"/>
      <c r="I415" s="8">
        <v>25.896860986547082</v>
      </c>
      <c r="J415" s="3">
        <v>0.88311688311688308</v>
      </c>
      <c r="K415" s="2">
        <v>10</v>
      </c>
      <c r="L415" s="2">
        <v>7</v>
      </c>
      <c r="M415" s="9" t="s">
        <v>19</v>
      </c>
      <c r="N415" s="9" t="s">
        <v>82</v>
      </c>
      <c r="O415" s="9">
        <v>14</v>
      </c>
    </row>
    <row r="416" spans="1:15">
      <c r="A416" s="33" t="s">
        <v>78</v>
      </c>
      <c r="B416" s="8" t="s">
        <v>79</v>
      </c>
      <c r="C416" s="2">
        <v>39.299999999999997</v>
      </c>
      <c r="E416" s="8">
        <v>18.726591760299623</v>
      </c>
      <c r="G416" s="8">
        <v>47.084002140181916</v>
      </c>
      <c r="H416" s="13"/>
      <c r="I416" s="8">
        <v>34.189406099518457</v>
      </c>
      <c r="J416" s="3">
        <v>0.61971830985915488</v>
      </c>
      <c r="K416" s="2">
        <v>17</v>
      </c>
      <c r="L416" s="2">
        <v>14</v>
      </c>
      <c r="M416" s="9" t="s">
        <v>19</v>
      </c>
      <c r="N416" s="9" t="s">
        <v>83</v>
      </c>
      <c r="O416" s="9">
        <v>17</v>
      </c>
    </row>
    <row r="417" spans="1:15">
      <c r="A417" s="33" t="s">
        <v>78</v>
      </c>
      <c r="B417" s="8" t="s">
        <v>79</v>
      </c>
      <c r="C417" s="2">
        <v>43.2</v>
      </c>
      <c r="E417" s="8">
        <v>9.6413199426111884</v>
      </c>
      <c r="G417" s="8">
        <v>64.275466284074597</v>
      </c>
      <c r="H417" s="13"/>
      <c r="I417" s="8">
        <v>26.083213773314206</v>
      </c>
      <c r="J417" s="3">
        <v>1.108910891089109</v>
      </c>
      <c r="K417" s="2">
        <v>29</v>
      </c>
      <c r="L417" s="2">
        <v>46</v>
      </c>
      <c r="M417" s="9" t="s">
        <v>19</v>
      </c>
      <c r="N417" s="9" t="s">
        <v>84</v>
      </c>
      <c r="O417" s="9">
        <v>29</v>
      </c>
    </row>
    <row r="418" spans="1:15">
      <c r="A418" s="33" t="s">
        <v>78</v>
      </c>
      <c r="B418" s="8" t="s">
        <v>79</v>
      </c>
      <c r="C418" s="2">
        <v>44.5</v>
      </c>
      <c r="E418" s="8">
        <v>16.537376586741889</v>
      </c>
      <c r="G418" s="8">
        <v>57.122708039492245</v>
      </c>
      <c r="H418" s="13"/>
      <c r="I418" s="8">
        <v>26.339915373765866</v>
      </c>
      <c r="J418" s="3">
        <v>0.97590361445783136</v>
      </c>
      <c r="K418" s="2">
        <v>19</v>
      </c>
      <c r="L418" s="2">
        <v>22</v>
      </c>
      <c r="M418" s="9" t="s">
        <v>19</v>
      </c>
      <c r="N418" s="9" t="s">
        <v>82</v>
      </c>
      <c r="O418" s="9">
        <v>16</v>
      </c>
    </row>
    <row r="419" spans="1:15">
      <c r="A419" s="33" t="s">
        <v>37</v>
      </c>
      <c r="B419" s="8" t="s">
        <v>38</v>
      </c>
      <c r="C419" s="2">
        <v>16</v>
      </c>
      <c r="D419" s="7"/>
      <c r="E419" s="7">
        <v>17.796610169491526</v>
      </c>
      <c r="F419" s="7"/>
      <c r="G419" s="7">
        <v>74.576271186440678</v>
      </c>
      <c r="H419" s="13"/>
      <c r="I419" s="7">
        <v>7.6271186440677967</v>
      </c>
      <c r="J419" s="5">
        <v>4.4000000000000004</v>
      </c>
      <c r="K419" s="6">
        <v>0</v>
      </c>
      <c r="L419" s="6">
        <v>0</v>
      </c>
      <c r="M419" s="10" t="s">
        <v>19</v>
      </c>
      <c r="N419" s="15">
        <v>-22</v>
      </c>
      <c r="O419" s="15">
        <v>0</v>
      </c>
    </row>
    <row r="420" spans="1:15">
      <c r="A420" s="33" t="s">
        <v>37</v>
      </c>
      <c r="B420" s="8" t="s">
        <v>38</v>
      </c>
      <c r="C420" s="2">
        <v>23</v>
      </c>
      <c r="D420" s="7"/>
      <c r="E420" s="7">
        <v>14.574132492113565</v>
      </c>
      <c r="F420" s="7"/>
      <c r="G420" s="7">
        <v>70.662460567823345</v>
      </c>
      <c r="H420" s="13"/>
      <c r="I420" s="7">
        <v>14.763406940063092</v>
      </c>
      <c r="J420" s="5">
        <v>2.1538461538461537</v>
      </c>
      <c r="K420" s="6">
        <v>21</v>
      </c>
      <c r="L420" s="6">
        <v>29</v>
      </c>
      <c r="M420" s="10" t="s">
        <v>19</v>
      </c>
      <c r="N420" s="15">
        <v>-28</v>
      </c>
      <c r="O420" s="15">
        <v>6</v>
      </c>
    </row>
    <row r="421" spans="1:15">
      <c r="A421" s="33" t="s">
        <v>37</v>
      </c>
      <c r="B421" s="8" t="s">
        <v>38</v>
      </c>
      <c r="C421" s="2">
        <v>30</v>
      </c>
      <c r="D421" s="7"/>
      <c r="E421" s="7">
        <v>11.717062634989201</v>
      </c>
      <c r="F421" s="7"/>
      <c r="G421" s="7">
        <v>71.274298056155516</v>
      </c>
      <c r="H421" s="13"/>
      <c r="I421" s="7">
        <v>17.00863930885529</v>
      </c>
      <c r="J421" s="5">
        <v>1.8857142857142857</v>
      </c>
      <c r="K421" s="6">
        <v>18</v>
      </c>
      <c r="L421" s="6">
        <v>23</v>
      </c>
      <c r="M421" s="10" t="s">
        <v>19</v>
      </c>
      <c r="N421" s="15">
        <v>-38</v>
      </c>
      <c r="O421" s="15">
        <v>9</v>
      </c>
    </row>
    <row r="422" spans="1:15">
      <c r="A422" s="33" t="s">
        <v>37</v>
      </c>
      <c r="B422" s="8" t="s">
        <v>38</v>
      </c>
      <c r="C422" s="2">
        <v>37</v>
      </c>
      <c r="D422" s="7"/>
      <c r="E422" s="7">
        <v>9.1615541922290369</v>
      </c>
      <c r="F422" s="7"/>
      <c r="G422" s="7">
        <v>65.439672801635993</v>
      </c>
      <c r="H422" s="13"/>
      <c r="I422" s="7">
        <v>25.398773006134974</v>
      </c>
      <c r="J422" s="5">
        <v>1.1594202898550725</v>
      </c>
      <c r="K422" s="6">
        <v>22</v>
      </c>
      <c r="L422" s="6">
        <v>26</v>
      </c>
      <c r="M422" s="10" t="s">
        <v>19</v>
      </c>
      <c r="N422" s="15">
        <v>-45</v>
      </c>
      <c r="O422" s="15">
        <v>19</v>
      </c>
    </row>
    <row r="423" spans="1:15">
      <c r="A423" s="33" t="s">
        <v>37</v>
      </c>
      <c r="B423" s="8" t="s">
        <v>38</v>
      </c>
      <c r="C423" s="2">
        <v>55</v>
      </c>
      <c r="D423" s="7"/>
      <c r="E423" s="7">
        <v>6.8862275449101782</v>
      </c>
      <c r="F423" s="7"/>
      <c r="G423" s="7">
        <v>65.012831479897343</v>
      </c>
      <c r="H423" s="13"/>
      <c r="I423" s="7">
        <v>28.100940975192469</v>
      </c>
      <c r="J423" s="5">
        <v>1.0410958904109588</v>
      </c>
      <c r="K423" s="6">
        <v>16</v>
      </c>
      <c r="L423" s="6">
        <v>20</v>
      </c>
      <c r="M423" s="10" t="s">
        <v>19</v>
      </c>
      <c r="N423" s="15">
        <v>-53</v>
      </c>
      <c r="O423" s="15">
        <v>21</v>
      </c>
    </row>
    <row r="424" spans="1:15">
      <c r="A424" s="33" t="s">
        <v>37</v>
      </c>
      <c r="B424" s="8" t="s">
        <v>38</v>
      </c>
      <c r="C424" s="2">
        <v>65</v>
      </c>
      <c r="D424" s="7"/>
      <c r="E424" s="7">
        <v>2.4641213105875979</v>
      </c>
      <c r="F424" s="7"/>
      <c r="G424" s="7">
        <v>68.778770647170319</v>
      </c>
      <c r="H424" s="13"/>
      <c r="I424" s="7">
        <v>28.757108042242081</v>
      </c>
      <c r="J424" s="5">
        <v>1.076271186440678</v>
      </c>
      <c r="K424" s="6">
        <v>27</v>
      </c>
      <c r="L424" s="6">
        <v>32</v>
      </c>
      <c r="M424" s="10" t="s">
        <v>19</v>
      </c>
      <c r="N424" s="15">
        <v>-90</v>
      </c>
      <c r="O424" s="15">
        <v>27</v>
      </c>
    </row>
    <row r="425" spans="1:15">
      <c r="A425" s="33" t="s">
        <v>37</v>
      </c>
      <c r="B425" s="8" t="s">
        <v>38</v>
      </c>
      <c r="C425" s="2">
        <v>74</v>
      </c>
      <c r="D425" s="7"/>
      <c r="E425" s="7">
        <v>29.281045751633982</v>
      </c>
      <c r="F425" s="7"/>
      <c r="G425" s="7">
        <v>36.601307189542482</v>
      </c>
      <c r="H425" s="13"/>
      <c r="I425" s="7">
        <v>34.117647058823529</v>
      </c>
      <c r="J425" s="5">
        <v>0.48275862068965519</v>
      </c>
      <c r="K425" s="6">
        <v>0</v>
      </c>
      <c r="L425" s="6">
        <v>0</v>
      </c>
      <c r="M425" s="10" t="s">
        <v>19</v>
      </c>
      <c r="N425" s="15">
        <v>-2</v>
      </c>
      <c r="O425" s="15">
        <v>19</v>
      </c>
    </row>
    <row r="426" spans="1:15">
      <c r="A426" s="33" t="s">
        <v>37</v>
      </c>
      <c r="B426" s="8" t="s">
        <v>38</v>
      </c>
      <c r="C426" s="2">
        <v>87</v>
      </c>
      <c r="D426" s="7"/>
      <c r="E426" s="7">
        <v>11.216977046340407</v>
      </c>
      <c r="F426" s="7"/>
      <c r="G426" s="7">
        <v>53.702901689042868</v>
      </c>
      <c r="H426" s="13"/>
      <c r="I426" s="7">
        <v>35.080121264616714</v>
      </c>
      <c r="J426" s="5">
        <v>0.68888888888888888</v>
      </c>
      <c r="K426" s="6">
        <v>22</v>
      </c>
      <c r="L426" s="6">
        <v>0</v>
      </c>
      <c r="M426" s="10" t="s">
        <v>19</v>
      </c>
      <c r="N426" s="15">
        <v>-35</v>
      </c>
      <c r="O426" s="15">
        <v>21</v>
      </c>
    </row>
    <row r="427" spans="1:15">
      <c r="A427" s="33" t="s">
        <v>37</v>
      </c>
      <c r="B427" s="8" t="s">
        <v>38</v>
      </c>
      <c r="C427" s="2">
        <v>93</v>
      </c>
      <c r="D427" s="7"/>
      <c r="E427" s="7">
        <v>11.833884601249538</v>
      </c>
      <c r="F427" s="7"/>
      <c r="G427" s="7">
        <v>51.45167217934582</v>
      </c>
      <c r="H427" s="13"/>
      <c r="I427" s="7">
        <v>36.714443219404622</v>
      </c>
      <c r="J427" s="5">
        <v>0.63063063063063063</v>
      </c>
      <c r="K427" s="6">
        <v>16</v>
      </c>
      <c r="L427" s="6">
        <v>6</v>
      </c>
      <c r="M427" s="10" t="s">
        <v>19</v>
      </c>
      <c r="N427" s="15">
        <v>-33</v>
      </c>
      <c r="O427" s="15">
        <v>31</v>
      </c>
    </row>
    <row r="428" spans="1:15">
      <c r="A428" s="33" t="s">
        <v>37</v>
      </c>
      <c r="B428" s="8" t="s">
        <v>38</v>
      </c>
      <c r="C428" s="2">
        <v>100</v>
      </c>
      <c r="D428" s="7"/>
      <c r="E428" s="7">
        <v>14.466666666666667</v>
      </c>
      <c r="F428" s="7"/>
      <c r="G428" s="7">
        <v>45.333333333333329</v>
      </c>
      <c r="H428" s="13"/>
      <c r="I428" s="7">
        <v>40.200000000000003</v>
      </c>
      <c r="J428" s="5">
        <v>0.5074626865671642</v>
      </c>
      <c r="K428" s="6">
        <v>7</v>
      </c>
      <c r="L428" s="6">
        <v>3</v>
      </c>
      <c r="M428" s="10" t="s">
        <v>19</v>
      </c>
      <c r="N428" s="15">
        <v>-14</v>
      </c>
      <c r="O428" s="15">
        <v>14</v>
      </c>
    </row>
    <row r="429" spans="1:15">
      <c r="A429" s="33" t="s">
        <v>37</v>
      </c>
      <c r="B429" s="8" t="s">
        <v>38</v>
      </c>
      <c r="C429" s="2">
        <v>110</v>
      </c>
      <c r="D429" s="7"/>
      <c r="E429" s="7">
        <v>15.188042430086787</v>
      </c>
      <c r="F429" s="7"/>
      <c r="G429" s="7">
        <v>45.323047251687562</v>
      </c>
      <c r="H429" s="13"/>
      <c r="I429" s="7">
        <v>39.488910318225649</v>
      </c>
      <c r="J429" s="5">
        <v>0.51648351648351654</v>
      </c>
      <c r="K429" s="6">
        <v>7</v>
      </c>
      <c r="L429" s="6">
        <v>5</v>
      </c>
      <c r="M429" s="10" t="s">
        <v>19</v>
      </c>
      <c r="N429" s="15">
        <v>-19</v>
      </c>
      <c r="O429" s="15">
        <v>19</v>
      </c>
    </row>
    <row r="430" spans="1:15">
      <c r="A430" s="33" t="s">
        <v>37</v>
      </c>
      <c r="B430" s="8" t="s">
        <v>38</v>
      </c>
      <c r="C430" s="2">
        <v>120</v>
      </c>
      <c r="D430" s="7"/>
      <c r="E430" s="7">
        <v>18.018018018018019</v>
      </c>
      <c r="F430" s="7"/>
      <c r="G430" s="7">
        <v>43.758043758043755</v>
      </c>
      <c r="H430" s="13"/>
      <c r="I430" s="7">
        <v>38.223938223938212</v>
      </c>
      <c r="J430" s="5">
        <v>0.51515151515151514</v>
      </c>
      <c r="K430" s="6">
        <v>5</v>
      </c>
      <c r="L430" s="6">
        <v>3</v>
      </c>
      <c r="M430" s="10" t="s">
        <v>19</v>
      </c>
      <c r="N430" s="15">
        <v>-11</v>
      </c>
      <c r="O430" s="15">
        <v>15</v>
      </c>
    </row>
    <row r="431" spans="1:15">
      <c r="A431" s="33" t="s">
        <v>37</v>
      </c>
      <c r="B431" s="8" t="s">
        <v>38</v>
      </c>
      <c r="C431" s="2">
        <v>128</v>
      </c>
      <c r="D431" s="7"/>
      <c r="E431" s="7">
        <v>16.652506372132539</v>
      </c>
      <c r="F431" s="7"/>
      <c r="G431" s="7">
        <v>45.879354290569246</v>
      </c>
      <c r="H431" s="13"/>
      <c r="I431" s="7">
        <v>37.468139337298226</v>
      </c>
      <c r="J431" s="5">
        <v>0.55102040816326525</v>
      </c>
      <c r="K431" s="6">
        <v>4</v>
      </c>
      <c r="L431" s="6">
        <v>0</v>
      </c>
      <c r="M431" s="10" t="s">
        <v>19</v>
      </c>
      <c r="N431" s="15">
        <v>-10</v>
      </c>
      <c r="O431" s="15">
        <v>13</v>
      </c>
    </row>
    <row r="432" spans="1:15">
      <c r="A432" s="33" t="s">
        <v>37</v>
      </c>
      <c r="B432" s="8" t="s">
        <v>38</v>
      </c>
      <c r="C432" s="2">
        <v>133</v>
      </c>
      <c r="D432" s="7"/>
      <c r="E432" s="7">
        <v>19.013790221479312</v>
      </c>
      <c r="F432" s="7"/>
      <c r="G432" s="7">
        <v>27.580442958629337</v>
      </c>
      <c r="H432" s="13"/>
      <c r="I432" s="7">
        <v>53.40576681989134</v>
      </c>
      <c r="J432" s="5">
        <v>0.23239436619718309</v>
      </c>
      <c r="K432" s="6">
        <v>0</v>
      </c>
      <c r="L432" s="6">
        <v>0</v>
      </c>
      <c r="M432" s="10" t="s">
        <v>19</v>
      </c>
      <c r="N432" s="15">
        <v>6</v>
      </c>
      <c r="O432" s="15">
        <v>22</v>
      </c>
    </row>
    <row r="433" spans="1:15">
      <c r="A433" s="33" t="s">
        <v>37</v>
      </c>
      <c r="B433" s="8" t="s">
        <v>38</v>
      </c>
      <c r="C433" s="2">
        <v>138</v>
      </c>
      <c r="D433" s="7"/>
      <c r="E433" s="7">
        <v>11.296605453533665</v>
      </c>
      <c r="F433" s="7"/>
      <c r="G433" s="7">
        <v>35.614913745130778</v>
      </c>
      <c r="H433" s="13"/>
      <c r="I433" s="7">
        <v>53.088480801335571</v>
      </c>
      <c r="J433" s="5">
        <v>0.30188679245283018</v>
      </c>
      <c r="K433" s="6">
        <v>0</v>
      </c>
      <c r="L433" s="6">
        <v>0</v>
      </c>
      <c r="M433" s="10" t="s">
        <v>19</v>
      </c>
      <c r="N433" s="15">
        <v>-17</v>
      </c>
      <c r="O433" s="15">
        <v>19</v>
      </c>
    </row>
    <row r="434" spans="1:15">
      <c r="A434" s="33" t="s">
        <v>37</v>
      </c>
      <c r="B434" s="8" t="s">
        <v>38</v>
      </c>
      <c r="C434" s="2">
        <v>5</v>
      </c>
      <c r="D434" s="7"/>
      <c r="E434" s="7">
        <v>50.326797385620914</v>
      </c>
      <c r="F434" s="7"/>
      <c r="G434" s="7">
        <v>26.143790849673206</v>
      </c>
      <c r="H434" s="13"/>
      <c r="I434" s="7">
        <v>23.52941176470588</v>
      </c>
      <c r="J434" s="5">
        <v>0.5</v>
      </c>
      <c r="K434" s="6">
        <v>0</v>
      </c>
      <c r="L434" s="6">
        <v>0</v>
      </c>
      <c r="M434" s="10" t="s">
        <v>19</v>
      </c>
      <c r="N434" s="15">
        <v>20</v>
      </c>
      <c r="O434" s="15">
        <v>0</v>
      </c>
    </row>
    <row r="435" spans="1:15">
      <c r="A435" s="33" t="s">
        <v>37</v>
      </c>
      <c r="B435" s="8" t="s">
        <v>38</v>
      </c>
      <c r="C435" s="2">
        <v>9</v>
      </c>
      <c r="D435" s="7"/>
      <c r="E435" s="7">
        <v>24.734982332155475</v>
      </c>
      <c r="F435" s="7"/>
      <c r="G435" s="7">
        <v>53.003533568904594</v>
      </c>
      <c r="H435" s="13"/>
      <c r="I435" s="7">
        <v>22.261484098939928</v>
      </c>
      <c r="J435" s="5">
        <v>1.0714285714285714</v>
      </c>
      <c r="K435" s="6">
        <v>0</v>
      </c>
      <c r="L435" s="6">
        <v>0</v>
      </c>
      <c r="M435" s="10" t="s">
        <v>19</v>
      </c>
      <c r="N435" s="15">
        <v>0</v>
      </c>
      <c r="O435" s="15">
        <v>0</v>
      </c>
    </row>
    <row r="436" spans="1:15">
      <c r="A436" s="33" t="s">
        <v>37</v>
      </c>
      <c r="B436" s="8" t="s">
        <v>38</v>
      </c>
      <c r="C436" s="2">
        <v>16</v>
      </c>
      <c r="D436" s="7"/>
      <c r="E436" s="7">
        <v>17.796610169491526</v>
      </c>
      <c r="F436" s="7"/>
      <c r="G436" s="7">
        <v>74.576271186440678</v>
      </c>
      <c r="H436" s="13"/>
      <c r="I436" s="7">
        <v>7.6271186440677967</v>
      </c>
      <c r="J436" s="5">
        <v>4.4000000000000004</v>
      </c>
      <c r="K436" s="6">
        <v>0</v>
      </c>
      <c r="L436" s="6">
        <v>0</v>
      </c>
      <c r="M436" s="10" t="s">
        <v>19</v>
      </c>
      <c r="N436" s="15">
        <v>-22</v>
      </c>
      <c r="O436" s="15">
        <v>0</v>
      </c>
    </row>
    <row r="437" spans="1:15">
      <c r="A437" s="33" t="s">
        <v>37</v>
      </c>
      <c r="B437" s="8" t="s">
        <v>38</v>
      </c>
      <c r="C437" s="2">
        <v>23</v>
      </c>
      <c r="D437" s="7"/>
      <c r="E437" s="7">
        <v>14.574132492113565</v>
      </c>
      <c r="F437" s="7"/>
      <c r="G437" s="7">
        <v>70.662460567823345</v>
      </c>
      <c r="H437" s="13"/>
      <c r="I437" s="7">
        <v>14.763406940063092</v>
      </c>
      <c r="J437" s="5">
        <v>2.1538461538461537</v>
      </c>
      <c r="K437" s="6">
        <v>21</v>
      </c>
      <c r="L437" s="6">
        <v>29</v>
      </c>
      <c r="M437" s="10" t="s">
        <v>19</v>
      </c>
      <c r="N437" s="15">
        <v>-28</v>
      </c>
      <c r="O437" s="15">
        <v>6</v>
      </c>
    </row>
    <row r="438" spans="1:15">
      <c r="A438" s="33" t="s">
        <v>37</v>
      </c>
      <c r="B438" s="8" t="s">
        <v>38</v>
      </c>
      <c r="C438" s="2">
        <v>30</v>
      </c>
      <c r="D438" s="7"/>
      <c r="E438" s="7">
        <v>11.717062634989201</v>
      </c>
      <c r="F438" s="7"/>
      <c r="G438" s="7">
        <v>71.274298056155516</v>
      </c>
      <c r="H438" s="13"/>
      <c r="I438" s="7">
        <v>17.00863930885529</v>
      </c>
      <c r="J438" s="5">
        <v>1.8857142857142857</v>
      </c>
      <c r="K438" s="6">
        <v>18</v>
      </c>
      <c r="L438" s="6">
        <v>23</v>
      </c>
      <c r="M438" s="10" t="s">
        <v>19</v>
      </c>
      <c r="N438" s="15">
        <v>-38</v>
      </c>
      <c r="O438" s="15">
        <v>9</v>
      </c>
    </row>
    <row r="439" spans="1:15">
      <c r="A439" s="33" t="s">
        <v>37</v>
      </c>
      <c r="B439" s="8" t="s">
        <v>38</v>
      </c>
      <c r="C439" s="2">
        <v>37</v>
      </c>
      <c r="D439" s="7"/>
      <c r="E439" s="7">
        <v>9.1615541922290369</v>
      </c>
      <c r="F439" s="7"/>
      <c r="G439" s="7">
        <v>65.439672801635993</v>
      </c>
      <c r="H439" s="13"/>
      <c r="I439" s="7">
        <v>25.398773006134974</v>
      </c>
      <c r="J439" s="5">
        <v>1.1594202898550725</v>
      </c>
      <c r="K439" s="6">
        <v>22</v>
      </c>
      <c r="L439" s="6">
        <v>26</v>
      </c>
      <c r="M439" s="10" t="s">
        <v>19</v>
      </c>
      <c r="N439" s="15">
        <v>-45</v>
      </c>
      <c r="O439" s="15">
        <v>19</v>
      </c>
    </row>
    <row r="440" spans="1:15">
      <c r="A440" s="33" t="s">
        <v>37</v>
      </c>
      <c r="B440" s="8" t="s">
        <v>38</v>
      </c>
      <c r="C440" s="2">
        <v>55</v>
      </c>
      <c r="D440" s="7"/>
      <c r="E440" s="7">
        <v>6.8862275449101782</v>
      </c>
      <c r="F440" s="7"/>
      <c r="G440" s="7">
        <v>65.012831479897343</v>
      </c>
      <c r="H440" s="13"/>
      <c r="I440" s="7">
        <v>28.100940975192469</v>
      </c>
      <c r="J440" s="5">
        <v>1.0410958904109588</v>
      </c>
      <c r="K440" s="6">
        <v>16</v>
      </c>
      <c r="L440" s="6">
        <v>20</v>
      </c>
      <c r="M440" s="10" t="s">
        <v>19</v>
      </c>
      <c r="N440" s="15">
        <v>-53</v>
      </c>
      <c r="O440" s="15">
        <v>21</v>
      </c>
    </row>
    <row r="441" spans="1:15">
      <c r="A441" s="33" t="s">
        <v>37</v>
      </c>
      <c r="B441" s="8" t="s">
        <v>38</v>
      </c>
      <c r="C441" s="2">
        <v>65</v>
      </c>
      <c r="D441" s="7"/>
      <c r="E441" s="7">
        <v>2.4641213105875979</v>
      </c>
      <c r="F441" s="7"/>
      <c r="G441" s="7">
        <v>68.778770647170319</v>
      </c>
      <c r="H441" s="13"/>
      <c r="I441" s="7">
        <v>28.757108042242081</v>
      </c>
      <c r="J441" s="5">
        <v>1.076271186440678</v>
      </c>
      <c r="K441" s="6">
        <v>27</v>
      </c>
      <c r="L441" s="6">
        <v>32</v>
      </c>
      <c r="M441" s="10" t="s">
        <v>19</v>
      </c>
      <c r="N441" s="15">
        <v>-90</v>
      </c>
      <c r="O441" s="15">
        <v>27</v>
      </c>
    </row>
    <row r="442" spans="1:15">
      <c r="A442" s="33" t="s">
        <v>37</v>
      </c>
      <c r="B442" s="8" t="s">
        <v>38</v>
      </c>
      <c r="C442" s="2">
        <v>74</v>
      </c>
      <c r="D442" s="7"/>
      <c r="E442" s="7">
        <v>29.281045751633982</v>
      </c>
      <c r="F442" s="7"/>
      <c r="G442" s="7">
        <v>36.601307189542482</v>
      </c>
      <c r="H442" s="13"/>
      <c r="I442" s="7">
        <v>34.117647058823529</v>
      </c>
      <c r="J442" s="5">
        <v>0.48275862068965519</v>
      </c>
      <c r="K442" s="6">
        <v>0</v>
      </c>
      <c r="L442" s="6">
        <v>0</v>
      </c>
      <c r="M442" s="10" t="s">
        <v>19</v>
      </c>
      <c r="N442" s="15">
        <v>-2</v>
      </c>
      <c r="O442" s="15">
        <v>19</v>
      </c>
    </row>
    <row r="443" spans="1:15">
      <c r="A443" s="33" t="s">
        <v>37</v>
      </c>
      <c r="B443" s="8" t="s">
        <v>38</v>
      </c>
      <c r="C443" s="2">
        <v>87</v>
      </c>
      <c r="D443" s="7"/>
      <c r="E443" s="7">
        <v>11.216977046340407</v>
      </c>
      <c r="F443" s="7"/>
      <c r="G443" s="7">
        <v>53.702901689042868</v>
      </c>
      <c r="H443" s="13"/>
      <c r="I443" s="7">
        <v>35.080121264616714</v>
      </c>
      <c r="J443" s="5">
        <v>0.68888888888888888</v>
      </c>
      <c r="K443" s="6">
        <v>22</v>
      </c>
      <c r="L443" s="6">
        <v>0</v>
      </c>
      <c r="M443" s="10" t="s">
        <v>19</v>
      </c>
      <c r="N443" s="15">
        <v>-35</v>
      </c>
      <c r="O443" s="15">
        <v>21</v>
      </c>
    </row>
    <row r="444" spans="1:15">
      <c r="A444" s="33" t="s">
        <v>37</v>
      </c>
      <c r="B444" s="8" t="s">
        <v>38</v>
      </c>
      <c r="C444" s="2">
        <v>93</v>
      </c>
      <c r="D444" s="7"/>
      <c r="E444" s="7">
        <v>11.833884601249538</v>
      </c>
      <c r="F444" s="7"/>
      <c r="G444" s="7">
        <v>51.45167217934582</v>
      </c>
      <c r="H444" s="13"/>
      <c r="I444" s="7">
        <v>36.714443219404622</v>
      </c>
      <c r="J444" s="5">
        <v>0.63063063063063063</v>
      </c>
      <c r="K444" s="6">
        <v>16</v>
      </c>
      <c r="L444" s="6">
        <v>6</v>
      </c>
      <c r="M444" s="10" t="s">
        <v>19</v>
      </c>
      <c r="N444" s="15">
        <v>-33</v>
      </c>
      <c r="O444" s="15">
        <v>31</v>
      </c>
    </row>
    <row r="445" spans="1:15">
      <c r="A445" s="33" t="s">
        <v>37</v>
      </c>
      <c r="B445" s="8" t="s">
        <v>38</v>
      </c>
      <c r="C445" s="2">
        <v>100</v>
      </c>
      <c r="D445" s="7"/>
      <c r="E445" s="7">
        <v>14.466666666666667</v>
      </c>
      <c r="F445" s="7"/>
      <c r="G445" s="7">
        <v>45.333333333333329</v>
      </c>
      <c r="I445" s="7">
        <v>40.200000000000003</v>
      </c>
      <c r="J445" s="5">
        <v>0.5074626865671642</v>
      </c>
      <c r="K445" s="6">
        <v>7</v>
      </c>
      <c r="L445" s="6">
        <v>3</v>
      </c>
      <c r="M445" s="10" t="s">
        <v>19</v>
      </c>
      <c r="N445" s="15">
        <v>-14</v>
      </c>
      <c r="O445" s="15">
        <v>14</v>
      </c>
    </row>
    <row r="446" spans="1:15">
      <c r="A446" s="33" t="s">
        <v>37</v>
      </c>
      <c r="B446" s="8" t="s">
        <v>38</v>
      </c>
      <c r="C446" s="2">
        <v>110</v>
      </c>
      <c r="D446" s="7"/>
      <c r="E446" s="7">
        <v>15.188042430086787</v>
      </c>
      <c r="F446" s="7"/>
      <c r="G446" s="7">
        <v>45.323047251687562</v>
      </c>
      <c r="I446" s="7">
        <v>39.488910318225649</v>
      </c>
      <c r="J446" s="5">
        <v>0.51648351648351654</v>
      </c>
      <c r="K446" s="6">
        <v>7</v>
      </c>
      <c r="L446" s="6">
        <v>5</v>
      </c>
      <c r="M446" s="10" t="s">
        <v>19</v>
      </c>
      <c r="N446" s="15">
        <v>-19</v>
      </c>
      <c r="O446" s="15">
        <v>19</v>
      </c>
    </row>
    <row r="447" spans="1:15">
      <c r="A447" s="33" t="s">
        <v>37</v>
      </c>
      <c r="B447" s="8" t="s">
        <v>38</v>
      </c>
      <c r="C447" s="2">
        <v>120</v>
      </c>
      <c r="D447" s="7"/>
      <c r="E447" s="7">
        <v>18.018018018018019</v>
      </c>
      <c r="F447" s="7"/>
      <c r="G447" s="7">
        <v>43.758043758043755</v>
      </c>
      <c r="I447" s="7">
        <v>38.223938223938212</v>
      </c>
      <c r="J447" s="5">
        <v>0.51515151515151514</v>
      </c>
      <c r="K447" s="6">
        <v>5</v>
      </c>
      <c r="L447" s="6">
        <v>3</v>
      </c>
      <c r="M447" s="10" t="s">
        <v>19</v>
      </c>
      <c r="N447" s="15">
        <v>-11</v>
      </c>
      <c r="O447" s="15">
        <v>15</v>
      </c>
    </row>
    <row r="448" spans="1:15">
      <c r="A448" s="33" t="s">
        <v>37</v>
      </c>
      <c r="B448" s="8" t="s">
        <v>38</v>
      </c>
      <c r="C448" s="2">
        <v>128</v>
      </c>
      <c r="D448" s="7"/>
      <c r="E448" s="7">
        <v>16.652506372132539</v>
      </c>
      <c r="F448" s="7"/>
      <c r="G448" s="7">
        <v>45.879354290569246</v>
      </c>
      <c r="I448" s="7">
        <v>37.468139337298226</v>
      </c>
      <c r="J448" s="5">
        <v>0.55102040816326525</v>
      </c>
      <c r="K448" s="6">
        <v>4</v>
      </c>
      <c r="L448" s="6">
        <v>0</v>
      </c>
      <c r="M448" s="10" t="s">
        <v>19</v>
      </c>
      <c r="N448" s="15">
        <v>-10</v>
      </c>
      <c r="O448" s="15">
        <v>13</v>
      </c>
    </row>
    <row r="449" spans="1:15">
      <c r="A449" s="33" t="s">
        <v>37</v>
      </c>
      <c r="B449" s="8" t="s">
        <v>38</v>
      </c>
      <c r="C449" s="2">
        <v>133</v>
      </c>
      <c r="D449" s="7"/>
      <c r="E449" s="7">
        <v>19.013790221479312</v>
      </c>
      <c r="F449" s="7"/>
      <c r="G449" s="7">
        <v>27.580442958629337</v>
      </c>
      <c r="I449" s="7">
        <v>53.40576681989134</v>
      </c>
      <c r="J449" s="5">
        <v>0.23239436619718309</v>
      </c>
      <c r="K449" s="6">
        <v>0</v>
      </c>
      <c r="L449" s="6">
        <v>0</v>
      </c>
      <c r="M449" s="10" t="s">
        <v>19</v>
      </c>
      <c r="N449" s="15">
        <v>6</v>
      </c>
      <c r="O449" s="15">
        <v>22</v>
      </c>
    </row>
    <row r="450" spans="1:15">
      <c r="A450" s="33" t="s">
        <v>37</v>
      </c>
      <c r="B450" s="8" t="s">
        <v>38</v>
      </c>
      <c r="C450" s="2">
        <v>138</v>
      </c>
      <c r="D450" s="7"/>
      <c r="E450" s="7">
        <v>11.296605453533665</v>
      </c>
      <c r="F450" s="7"/>
      <c r="G450" s="7">
        <v>35.614913745130778</v>
      </c>
      <c r="I450" s="7">
        <v>53.088480801335571</v>
      </c>
      <c r="J450" s="5">
        <v>0.30188679245283018</v>
      </c>
      <c r="K450" s="6">
        <v>0</v>
      </c>
      <c r="L450" s="6">
        <v>0</v>
      </c>
      <c r="M450" s="10" t="s">
        <v>19</v>
      </c>
      <c r="N450" s="15">
        <v>-17</v>
      </c>
      <c r="O450" s="15">
        <v>19</v>
      </c>
    </row>
    <row r="451" spans="1:15">
      <c r="A451" s="34" t="s">
        <v>122</v>
      </c>
      <c r="B451" s="10" t="s">
        <v>123</v>
      </c>
      <c r="C451" s="5">
        <v>7</v>
      </c>
      <c r="D451" s="7"/>
      <c r="E451" s="7">
        <v>54.657534246575345</v>
      </c>
      <c r="F451" s="7"/>
      <c r="G451" s="7">
        <v>21.917808219178081</v>
      </c>
      <c r="I451" s="7">
        <v>23.424657534246577</v>
      </c>
      <c r="J451" s="5">
        <v>0.42105263157894735</v>
      </c>
      <c r="K451" s="6">
        <v>6</v>
      </c>
      <c r="L451" s="6">
        <v>0</v>
      </c>
      <c r="M451" s="10" t="s">
        <v>19</v>
      </c>
      <c r="N451" s="15">
        <v>24</v>
      </c>
      <c r="O451" s="15">
        <v>0</v>
      </c>
    </row>
    <row r="452" spans="1:15">
      <c r="A452" s="34" t="s">
        <v>122</v>
      </c>
      <c r="B452" s="10" t="s">
        <v>123</v>
      </c>
      <c r="C452" s="5">
        <v>13</v>
      </c>
      <c r="D452" s="7"/>
      <c r="E452" s="7">
        <v>62.724014336917563</v>
      </c>
      <c r="F452" s="7"/>
      <c r="G452" s="7">
        <v>17.921146953405017</v>
      </c>
      <c r="I452" s="7">
        <v>19.35483870967742</v>
      </c>
      <c r="J452" s="5">
        <v>0.41666666666666669</v>
      </c>
      <c r="K452" s="6">
        <v>0</v>
      </c>
      <c r="L452" s="6">
        <v>0</v>
      </c>
      <c r="M452" s="10" t="s">
        <v>19</v>
      </c>
      <c r="N452" s="15">
        <v>17</v>
      </c>
      <c r="O452" s="15">
        <v>0</v>
      </c>
    </row>
    <row r="453" spans="1:15">
      <c r="A453" s="34" t="s">
        <v>122</v>
      </c>
      <c r="B453" s="10" t="s">
        <v>123</v>
      </c>
      <c r="C453" s="5">
        <v>17</v>
      </c>
      <c r="D453" s="7"/>
      <c r="E453" s="7">
        <v>15.079365079365079</v>
      </c>
      <c r="F453" s="7"/>
      <c r="G453" s="7">
        <v>73.696145124716551</v>
      </c>
      <c r="I453" s="7">
        <v>11.224489795918366</v>
      </c>
      <c r="J453" s="5">
        <v>2.9545454545454546</v>
      </c>
      <c r="K453" s="6">
        <v>23</v>
      </c>
      <c r="L453" s="6">
        <v>40</v>
      </c>
      <c r="M453" s="10" t="s">
        <v>19</v>
      </c>
      <c r="N453" s="15">
        <v>-32</v>
      </c>
      <c r="O453" s="15">
        <v>0</v>
      </c>
    </row>
    <row r="454" spans="1:15">
      <c r="A454" s="34" t="s">
        <v>122</v>
      </c>
      <c r="B454" s="10" t="s">
        <v>123</v>
      </c>
      <c r="C454" s="5">
        <v>21</v>
      </c>
      <c r="D454" s="7"/>
      <c r="E454" s="7">
        <v>13.125</v>
      </c>
      <c r="F454" s="7"/>
      <c r="G454" s="7">
        <v>75</v>
      </c>
      <c r="I454" s="7">
        <v>11.875</v>
      </c>
      <c r="J454" s="5">
        <v>2.8421052631578947</v>
      </c>
      <c r="K454" s="6">
        <v>18</v>
      </c>
      <c r="L454" s="6">
        <v>32</v>
      </c>
      <c r="M454" s="10" t="s">
        <v>19</v>
      </c>
      <c r="N454" s="15">
        <v>-30</v>
      </c>
      <c r="O454" s="15">
        <v>0</v>
      </c>
    </row>
    <row r="455" spans="1:15">
      <c r="A455" s="34" t="s">
        <v>122</v>
      </c>
      <c r="B455" s="10" t="s">
        <v>123</v>
      </c>
      <c r="C455" s="5">
        <v>33</v>
      </c>
      <c r="D455" s="7"/>
      <c r="E455" s="7">
        <v>7.8083989501312319</v>
      </c>
      <c r="F455" s="7"/>
      <c r="G455" s="7">
        <v>65.616797900262469</v>
      </c>
      <c r="I455" s="7">
        <v>26.574803149606296</v>
      </c>
      <c r="J455" s="5">
        <v>1.1111111111111112</v>
      </c>
      <c r="K455" s="6">
        <v>11</v>
      </c>
      <c r="L455" s="6">
        <v>15</v>
      </c>
      <c r="M455" s="10" t="s">
        <v>19</v>
      </c>
      <c r="N455" s="15">
        <v>-30</v>
      </c>
      <c r="O455" s="15">
        <v>10</v>
      </c>
    </row>
    <row r="456" spans="1:15">
      <c r="A456" s="34" t="s">
        <v>122</v>
      </c>
      <c r="B456" s="10" t="s">
        <v>123</v>
      </c>
      <c r="C456" s="5">
        <v>38</v>
      </c>
      <c r="D456" s="7"/>
      <c r="E456" s="7">
        <v>11.179361179361177</v>
      </c>
      <c r="F456" s="7"/>
      <c r="G456" s="7">
        <v>58.968058968058969</v>
      </c>
      <c r="I456" s="7">
        <v>29.852579852579851</v>
      </c>
      <c r="J456" s="5">
        <v>0.88888888888888884</v>
      </c>
      <c r="K456" s="6">
        <v>13</v>
      </c>
      <c r="L456" s="6">
        <v>16</v>
      </c>
      <c r="M456" s="10" t="s">
        <v>19</v>
      </c>
      <c r="N456" s="15">
        <v>-26</v>
      </c>
      <c r="O456" s="15">
        <v>11</v>
      </c>
    </row>
    <row r="457" spans="1:15">
      <c r="A457" s="34" t="s">
        <v>122</v>
      </c>
      <c r="B457" s="10" t="s">
        <v>123</v>
      </c>
      <c r="C457" s="5">
        <v>42</v>
      </c>
      <c r="D457" s="7"/>
      <c r="E457" s="7">
        <v>9.6845600442722759</v>
      </c>
      <c r="F457" s="7"/>
      <c r="G457" s="7">
        <v>66.408411732152743</v>
      </c>
      <c r="I457" s="7">
        <v>23.90702822357499</v>
      </c>
      <c r="J457" s="5">
        <v>1.25</v>
      </c>
      <c r="K457" s="6">
        <v>12</v>
      </c>
      <c r="L457" s="6">
        <v>16</v>
      </c>
      <c r="M457" s="10" t="s">
        <v>19</v>
      </c>
      <c r="N457" s="15">
        <v>-38</v>
      </c>
      <c r="O457" s="15">
        <v>12</v>
      </c>
    </row>
    <row r="458" spans="1:15">
      <c r="A458" s="34" t="s">
        <v>122</v>
      </c>
      <c r="B458" s="10" t="s">
        <v>123</v>
      </c>
      <c r="C458" s="5">
        <v>49</v>
      </c>
      <c r="D458" s="7"/>
      <c r="E458" s="7">
        <v>42.007851934941108</v>
      </c>
      <c r="F458" s="7"/>
      <c r="G458" s="7">
        <v>34.772854739203588</v>
      </c>
      <c r="I458" s="7">
        <v>23.219293325855304</v>
      </c>
      <c r="J458" s="5">
        <v>0.67391304347826086</v>
      </c>
      <c r="K458" s="6">
        <v>0</v>
      </c>
      <c r="L458" s="6">
        <v>0</v>
      </c>
      <c r="M458" s="10" t="s">
        <v>19</v>
      </c>
      <c r="N458" s="15">
        <v>18</v>
      </c>
      <c r="O458" s="15">
        <v>0</v>
      </c>
    </row>
    <row r="459" spans="1:15">
      <c r="A459" s="34" t="s">
        <v>122</v>
      </c>
      <c r="B459" s="10" t="s">
        <v>123</v>
      </c>
      <c r="C459" s="5">
        <v>59</v>
      </c>
      <c r="D459" s="7"/>
      <c r="E459" s="7">
        <v>6.1842658813630633</v>
      </c>
      <c r="F459" s="7"/>
      <c r="G459" s="7">
        <v>59.73916701724864</v>
      </c>
      <c r="I459" s="7">
        <v>34.076567101388306</v>
      </c>
      <c r="J459" s="5">
        <v>0.78888888888888886</v>
      </c>
      <c r="K459" s="6">
        <v>19</v>
      </c>
      <c r="L459" s="6">
        <v>5</v>
      </c>
      <c r="M459" s="10" t="s">
        <v>19</v>
      </c>
      <c r="N459" s="15">
        <v>-41</v>
      </c>
      <c r="O459" s="15">
        <v>17</v>
      </c>
    </row>
    <row r="460" spans="1:15">
      <c r="A460" s="34" t="s">
        <v>122</v>
      </c>
      <c r="B460" s="10" t="s">
        <v>123</v>
      </c>
      <c r="C460" s="5">
        <v>64</v>
      </c>
      <c r="D460" s="7"/>
      <c r="E460" s="7">
        <v>7.2874493927125501</v>
      </c>
      <c r="F460" s="7"/>
      <c r="G460" s="7">
        <v>57.8368999421631</v>
      </c>
      <c r="I460" s="7">
        <v>34.875650665124347</v>
      </c>
      <c r="J460" s="5">
        <v>0.74626865671641796</v>
      </c>
      <c r="K460" s="6">
        <v>11</v>
      </c>
      <c r="L460" s="6">
        <v>4</v>
      </c>
      <c r="M460" s="10" t="s">
        <v>19</v>
      </c>
      <c r="N460" s="15">
        <v>-31</v>
      </c>
      <c r="O460" s="15">
        <v>8</v>
      </c>
    </row>
    <row r="461" spans="1:15">
      <c r="A461" s="34" t="s">
        <v>122</v>
      </c>
      <c r="B461" s="10" t="s">
        <v>123</v>
      </c>
      <c r="C461" s="5">
        <v>66</v>
      </c>
      <c r="D461" s="7"/>
      <c r="E461" s="7">
        <v>5.9861036878674501</v>
      </c>
      <c r="F461" s="7"/>
      <c r="G461" s="7">
        <v>59.861036878674511</v>
      </c>
      <c r="I461" s="7">
        <v>34.15285943345804</v>
      </c>
      <c r="J461" s="5">
        <v>0.78873239436619713</v>
      </c>
      <c r="K461" s="6">
        <v>12</v>
      </c>
      <c r="L461" s="6">
        <v>5</v>
      </c>
      <c r="M461" s="10" t="s">
        <v>19</v>
      </c>
      <c r="N461" s="15">
        <v>-35</v>
      </c>
      <c r="O461" s="15">
        <v>11</v>
      </c>
    </row>
    <row r="462" spans="1:15">
      <c r="A462" s="33" t="s">
        <v>124</v>
      </c>
      <c r="B462" s="8" t="s">
        <v>125</v>
      </c>
      <c r="C462" s="5">
        <v>4</v>
      </c>
      <c r="D462" s="7"/>
      <c r="E462" s="7">
        <v>53</v>
      </c>
      <c r="F462" s="7"/>
      <c r="G462" s="7">
        <v>20</v>
      </c>
      <c r="I462" s="7">
        <v>27</v>
      </c>
      <c r="J462" s="5">
        <v>0.33333333333333331</v>
      </c>
      <c r="K462" s="6">
        <v>0</v>
      </c>
      <c r="L462" s="6">
        <v>0</v>
      </c>
      <c r="M462" s="10" t="s">
        <v>19</v>
      </c>
      <c r="N462" s="15">
        <v>28</v>
      </c>
      <c r="O462" s="6">
        <v>4</v>
      </c>
    </row>
    <row r="463" spans="1:15">
      <c r="A463" s="33" t="s">
        <v>124</v>
      </c>
      <c r="B463" s="8" t="s">
        <v>125</v>
      </c>
      <c r="C463" s="5">
        <v>21</v>
      </c>
      <c r="D463" s="7"/>
      <c r="E463" s="7">
        <v>11.22565864833906</v>
      </c>
      <c r="F463" s="7"/>
      <c r="G463" s="7">
        <v>63.001145475372276</v>
      </c>
      <c r="I463" s="7">
        <v>25.773195876288664</v>
      </c>
      <c r="J463" s="5">
        <v>1.1000000000000001</v>
      </c>
      <c r="K463" s="6">
        <v>17</v>
      </c>
      <c r="L463" s="6">
        <v>21</v>
      </c>
      <c r="M463" s="10" t="s">
        <v>19</v>
      </c>
      <c r="N463" s="15">
        <v>-30</v>
      </c>
      <c r="O463" s="6">
        <v>15</v>
      </c>
    </row>
    <row r="464" spans="1:15">
      <c r="A464" s="33" t="s">
        <v>124</v>
      </c>
      <c r="B464" s="8" t="s">
        <v>125</v>
      </c>
      <c r="C464" s="5">
        <v>32</v>
      </c>
      <c r="D464" s="7"/>
      <c r="E464" s="7">
        <v>37.652811735941313</v>
      </c>
      <c r="F464" s="7"/>
      <c r="G464" s="7">
        <v>29.339853300733498</v>
      </c>
      <c r="I464" s="7">
        <v>33.007334963325185</v>
      </c>
      <c r="J464" s="5">
        <v>0.4</v>
      </c>
      <c r="K464" s="6">
        <v>0</v>
      </c>
      <c r="L464" s="6">
        <v>0</v>
      </c>
      <c r="M464" s="10" t="s">
        <v>19</v>
      </c>
      <c r="N464" s="15">
        <v>8</v>
      </c>
      <c r="O464" s="6">
        <v>7</v>
      </c>
    </row>
    <row r="465" spans="1:15">
      <c r="A465" s="33" t="s">
        <v>124</v>
      </c>
      <c r="B465" s="8" t="s">
        <v>125</v>
      </c>
      <c r="C465" s="5">
        <v>39</v>
      </c>
      <c r="D465" s="7"/>
      <c r="E465" s="7">
        <v>27.700534759358288</v>
      </c>
      <c r="F465" s="7"/>
      <c r="G465" s="7">
        <v>49.19786096256685</v>
      </c>
      <c r="I465" s="7">
        <v>23.101604278074866</v>
      </c>
      <c r="J465" s="5">
        <v>0.95833333333333337</v>
      </c>
      <c r="K465" s="6">
        <v>0</v>
      </c>
      <c r="L465" s="6">
        <v>0</v>
      </c>
      <c r="M465" s="10" t="s">
        <v>19</v>
      </c>
      <c r="N465" s="15">
        <v>-4</v>
      </c>
      <c r="O465" s="6">
        <v>7</v>
      </c>
    </row>
    <row r="466" spans="1:15">
      <c r="A466" s="33" t="s">
        <v>124</v>
      </c>
      <c r="B466" s="8" t="s">
        <v>125</v>
      </c>
      <c r="C466" s="5">
        <v>45</v>
      </c>
      <c r="D466" s="7"/>
      <c r="E466" s="7">
        <v>37.54545454545454</v>
      </c>
      <c r="F466" s="7"/>
      <c r="G466" s="7">
        <v>27.27272727272727</v>
      </c>
      <c r="I466" s="7">
        <v>35.18181818181818</v>
      </c>
      <c r="J466" s="5">
        <v>0.34883720930232559</v>
      </c>
      <c r="K466" s="6">
        <v>0</v>
      </c>
      <c r="L466" s="6">
        <v>0</v>
      </c>
      <c r="M466" s="10" t="s">
        <v>19</v>
      </c>
      <c r="N466" s="15">
        <v>8</v>
      </c>
      <c r="O466" s="6">
        <v>8</v>
      </c>
    </row>
    <row r="467" spans="1:15">
      <c r="A467" s="33" t="s">
        <v>124</v>
      </c>
      <c r="B467" s="8" t="s">
        <v>125</v>
      </c>
      <c r="C467" s="5">
        <v>56</v>
      </c>
      <c r="D467" s="7"/>
      <c r="E467" s="7">
        <v>11.244979919678714</v>
      </c>
      <c r="F467" s="7"/>
      <c r="G467" s="7">
        <v>56.224899598393577</v>
      </c>
      <c r="I467" s="7">
        <v>32.53012048192771</v>
      </c>
      <c r="J467" s="5">
        <v>0.77777777777777779</v>
      </c>
      <c r="K467" s="6">
        <v>24</v>
      </c>
      <c r="L467" s="6">
        <v>9</v>
      </c>
      <c r="M467" s="10" t="s">
        <v>19</v>
      </c>
      <c r="N467" s="15">
        <v>-45</v>
      </c>
      <c r="O467" s="6">
        <v>25</v>
      </c>
    </row>
    <row r="468" spans="1:15">
      <c r="A468" s="33" t="s">
        <v>124</v>
      </c>
      <c r="B468" s="8" t="s">
        <v>125</v>
      </c>
      <c r="C468" s="5">
        <v>69</v>
      </c>
      <c r="D468" s="7"/>
      <c r="E468" s="7">
        <v>6.5420560747663545</v>
      </c>
      <c r="F468" s="7"/>
      <c r="G468" s="7">
        <v>61.415220293724971</v>
      </c>
      <c r="I468" s="7">
        <v>32.042723631508679</v>
      </c>
      <c r="J468" s="5">
        <v>0.86250000000000004</v>
      </c>
      <c r="K468" s="6">
        <v>22</v>
      </c>
      <c r="L468" s="6">
        <v>5</v>
      </c>
      <c r="M468" s="10" t="s">
        <v>19</v>
      </c>
      <c r="N468" s="15">
        <v>-44</v>
      </c>
      <c r="O468" s="6">
        <v>17</v>
      </c>
    </row>
    <row r="469" spans="1:15">
      <c r="A469" s="33" t="s">
        <v>124</v>
      </c>
      <c r="B469" s="8" t="s">
        <v>125</v>
      </c>
      <c r="C469" s="5">
        <v>75</v>
      </c>
      <c r="D469" s="7"/>
      <c r="E469" s="7">
        <v>10.041525103812759</v>
      </c>
      <c r="F469" s="7"/>
      <c r="G469" s="7">
        <v>53.60513401283503</v>
      </c>
      <c r="I469" s="7">
        <v>36.353340883352203</v>
      </c>
      <c r="J469" s="5">
        <v>0.66355140186915884</v>
      </c>
      <c r="K469" s="6">
        <v>17</v>
      </c>
      <c r="L469" s="6">
        <v>5</v>
      </c>
      <c r="M469" s="10" t="s">
        <v>19</v>
      </c>
      <c r="N469" s="15">
        <v>-39</v>
      </c>
      <c r="O469" s="6">
        <v>20</v>
      </c>
    </row>
    <row r="470" spans="1:15">
      <c r="A470" s="34" t="s">
        <v>91</v>
      </c>
      <c r="B470" s="55" t="s">
        <v>92</v>
      </c>
      <c r="C470" s="14">
        <v>23</v>
      </c>
      <c r="D470" s="7"/>
      <c r="E470" s="7">
        <v>13.235294117647056</v>
      </c>
      <c r="F470" s="7"/>
      <c r="G470" s="7">
        <v>60.924369747899156</v>
      </c>
      <c r="I470" s="7">
        <v>25.840336134453779</v>
      </c>
      <c r="J470" s="14">
        <v>1.0609756097560976</v>
      </c>
      <c r="K470" s="15">
        <v>15</v>
      </c>
      <c r="L470" s="15">
        <v>28</v>
      </c>
      <c r="M470" s="10" t="s">
        <v>19</v>
      </c>
      <c r="N470" s="6">
        <v>-46</v>
      </c>
      <c r="O470" s="15">
        <v>9</v>
      </c>
    </row>
    <row r="471" spans="1:15">
      <c r="A471" s="34" t="s">
        <v>91</v>
      </c>
      <c r="B471" s="55" t="s">
        <v>92</v>
      </c>
      <c r="C471" s="14">
        <v>40</v>
      </c>
      <c r="D471" s="7"/>
      <c r="E471" s="7">
        <v>17.738791423001949</v>
      </c>
      <c r="F471" s="7"/>
      <c r="G471" s="7">
        <v>50.682261208576996</v>
      </c>
      <c r="I471" s="7">
        <v>31.578947368421051</v>
      </c>
      <c r="J471" s="14">
        <v>0.72222222222222221</v>
      </c>
      <c r="K471" s="15">
        <v>10</v>
      </c>
      <c r="L471" s="15">
        <v>13</v>
      </c>
      <c r="M471" s="10" t="s">
        <v>19</v>
      </c>
      <c r="N471" s="6">
        <v>-27</v>
      </c>
      <c r="O471" s="15">
        <v>15</v>
      </c>
    </row>
    <row r="472" spans="1:15">
      <c r="A472" s="34" t="s">
        <v>91</v>
      </c>
      <c r="B472" s="55" t="s">
        <v>92</v>
      </c>
      <c r="C472" s="14">
        <v>44.3</v>
      </c>
      <c r="D472" s="7"/>
      <c r="E472" s="7">
        <v>22.463139635732869</v>
      </c>
      <c r="F472" s="7"/>
      <c r="G472" s="7">
        <v>49.436253252385079</v>
      </c>
      <c r="I472" s="7">
        <v>28.100607111882042</v>
      </c>
      <c r="J472" s="14">
        <v>0.79166666666666663</v>
      </c>
      <c r="K472" s="15">
        <v>10</v>
      </c>
      <c r="L472" s="15">
        <v>14</v>
      </c>
      <c r="M472" s="10" t="s">
        <v>19</v>
      </c>
      <c r="N472" s="6">
        <v>-14</v>
      </c>
      <c r="O472" s="15">
        <v>15</v>
      </c>
    </row>
    <row r="473" spans="1:15">
      <c r="A473" s="34" t="s">
        <v>91</v>
      </c>
      <c r="B473" s="55" t="s">
        <v>92</v>
      </c>
      <c r="C473" s="14">
        <v>94</v>
      </c>
      <c r="D473" s="7"/>
      <c r="E473" s="7">
        <v>36.653895274584926</v>
      </c>
      <c r="F473" s="7"/>
      <c r="G473" s="7">
        <v>35.759897828863338</v>
      </c>
      <c r="I473" s="7">
        <v>27.586206896551722</v>
      </c>
      <c r="J473" s="14">
        <v>0.58333333333333337</v>
      </c>
      <c r="K473" s="15">
        <v>0</v>
      </c>
      <c r="L473" s="15">
        <v>2</v>
      </c>
      <c r="M473" s="10" t="s">
        <v>19</v>
      </c>
      <c r="N473" s="6">
        <v>12</v>
      </c>
      <c r="O473" s="15">
        <v>13</v>
      </c>
    </row>
    <row r="474" spans="1:15">
      <c r="A474" s="34" t="s">
        <v>62</v>
      </c>
      <c r="B474" s="54" t="s">
        <v>63</v>
      </c>
      <c r="C474" s="14">
        <v>5.5</v>
      </c>
      <c r="D474" s="7"/>
      <c r="E474" s="7">
        <v>44.708829054477143</v>
      </c>
      <c r="F474" s="7"/>
      <c r="G474" s="7">
        <v>40.075140889167194</v>
      </c>
      <c r="I474" s="7">
        <v>15.216030056355667</v>
      </c>
      <c r="J474" s="14">
        <v>1.1851851851851851</v>
      </c>
      <c r="K474" s="15"/>
      <c r="L474" s="15"/>
      <c r="M474" s="10" t="s">
        <v>19</v>
      </c>
      <c r="N474" s="15">
        <v>12</v>
      </c>
      <c r="O474" s="15">
        <v>2</v>
      </c>
    </row>
    <row r="475" spans="1:15">
      <c r="A475" s="34" t="s">
        <v>62</v>
      </c>
      <c r="B475" s="54" t="s">
        <v>63</v>
      </c>
      <c r="C475" s="14">
        <v>6</v>
      </c>
      <c r="D475" s="7"/>
      <c r="E475" s="7">
        <v>78.448275862068968</v>
      </c>
      <c r="F475" s="7"/>
      <c r="G475" s="7">
        <v>13.793103448275861</v>
      </c>
      <c r="I475" s="7">
        <v>7.7586206896551744</v>
      </c>
      <c r="J475" s="14">
        <v>0.8</v>
      </c>
      <c r="K475" s="15"/>
      <c r="L475" s="15"/>
      <c r="M475" s="10" t="s">
        <v>19</v>
      </c>
      <c r="N475" s="15">
        <v>27</v>
      </c>
      <c r="O475" s="15">
        <v>1</v>
      </c>
    </row>
    <row r="476" spans="1:15">
      <c r="A476" s="34" t="s">
        <v>62</v>
      </c>
      <c r="B476" s="54" t="s">
        <v>63</v>
      </c>
      <c r="C476" s="14">
        <v>8</v>
      </c>
      <c r="D476" s="7"/>
      <c r="E476" s="7">
        <v>75.065387968613777</v>
      </c>
      <c r="F476" s="7"/>
      <c r="G476" s="7">
        <v>13.949433304272016</v>
      </c>
      <c r="I476" s="7">
        <v>10.985178727114212</v>
      </c>
      <c r="J476" s="14">
        <v>0.5714285714285714</v>
      </c>
      <c r="K476" s="15"/>
      <c r="L476" s="15"/>
      <c r="M476" s="10" t="s">
        <v>19</v>
      </c>
      <c r="N476" s="15">
        <v>26</v>
      </c>
      <c r="O476" s="15">
        <v>1</v>
      </c>
    </row>
    <row r="477" spans="1:15">
      <c r="A477" s="34" t="s">
        <v>62</v>
      </c>
      <c r="B477" s="54" t="s">
        <v>63</v>
      </c>
      <c r="C477" s="14">
        <v>11</v>
      </c>
      <c r="D477" s="7"/>
      <c r="E477" s="7">
        <v>79.963735267452407</v>
      </c>
      <c r="F477" s="7"/>
      <c r="G477" s="7">
        <v>12.692656391659114</v>
      </c>
      <c r="I477" s="7">
        <v>7.3436083408884869</v>
      </c>
      <c r="J477" s="14">
        <v>0.77777777777777779</v>
      </c>
      <c r="K477" s="15"/>
      <c r="L477" s="15"/>
      <c r="M477" s="10" t="s">
        <v>19</v>
      </c>
      <c r="N477" s="15">
        <v>20</v>
      </c>
      <c r="O477" s="15">
        <v>1</v>
      </c>
    </row>
    <row r="478" spans="1:15">
      <c r="A478" s="34" t="s">
        <v>62</v>
      </c>
      <c r="B478" s="54" t="s">
        <v>63</v>
      </c>
      <c r="C478" s="14">
        <v>13</v>
      </c>
      <c r="D478" s="7"/>
      <c r="E478" s="7">
        <v>77.348066298342545</v>
      </c>
      <c r="F478" s="7"/>
      <c r="G478" s="7">
        <v>11.049723756906078</v>
      </c>
      <c r="I478" s="7">
        <v>11.602209944751381</v>
      </c>
      <c r="J478" s="14">
        <v>0.42857142857142855</v>
      </c>
      <c r="K478" s="15"/>
      <c r="L478" s="15"/>
      <c r="M478" s="10" t="s">
        <v>19</v>
      </c>
      <c r="N478" s="15">
        <v>14</v>
      </c>
      <c r="O478" s="15">
        <v>1</v>
      </c>
    </row>
    <row r="479" spans="1:15">
      <c r="A479" s="34" t="s">
        <v>62</v>
      </c>
      <c r="B479" s="54" t="s">
        <v>63</v>
      </c>
      <c r="C479" s="14">
        <v>18</v>
      </c>
      <c r="D479" s="7"/>
      <c r="E479" s="7">
        <v>3.0051516886090446</v>
      </c>
      <c r="F479" s="7"/>
      <c r="G479" s="7">
        <v>65.827132226674294</v>
      </c>
      <c r="I479" s="7">
        <v>31.167716084716663</v>
      </c>
      <c r="J479" s="14">
        <v>0.95041322314049592</v>
      </c>
      <c r="K479" s="15"/>
      <c r="L479" s="15"/>
      <c r="M479" s="10" t="s">
        <v>19</v>
      </c>
      <c r="N479" s="15">
        <v>-85</v>
      </c>
      <c r="O479" s="15">
        <v>17</v>
      </c>
    </row>
    <row r="480" spans="1:15">
      <c r="A480" s="34" t="s">
        <v>62</v>
      </c>
      <c r="B480" s="54" t="s">
        <v>63</v>
      </c>
      <c r="C480" s="14">
        <v>20.5</v>
      </c>
      <c r="D480" s="7"/>
      <c r="E480" s="7">
        <v>2.6575550493545941</v>
      </c>
      <c r="F480" s="7"/>
      <c r="G480" s="7">
        <v>78.20804859529234</v>
      </c>
      <c r="I480" s="7">
        <v>19.134396355353076</v>
      </c>
      <c r="J480" s="14">
        <v>1.8392857142857142</v>
      </c>
      <c r="K480" s="15"/>
      <c r="L480" s="15"/>
      <c r="M480" s="10" t="s">
        <v>19</v>
      </c>
      <c r="N480" s="15">
        <v>-73</v>
      </c>
      <c r="O480" s="15">
        <v>13</v>
      </c>
    </row>
    <row r="481" spans="1:15">
      <c r="A481" s="34" t="s">
        <v>62</v>
      </c>
      <c r="B481" s="54" t="s">
        <v>63</v>
      </c>
      <c r="C481" s="14">
        <v>21.5</v>
      </c>
      <c r="D481" s="7"/>
      <c r="E481" s="7">
        <v>3.2068062827225123</v>
      </c>
      <c r="F481" s="7"/>
      <c r="G481" s="7">
        <v>78.534031413612553</v>
      </c>
      <c r="I481" s="7">
        <v>18.259162303664922</v>
      </c>
      <c r="J481" s="14">
        <v>1.935483870967742</v>
      </c>
      <c r="K481" s="15"/>
      <c r="L481" s="15"/>
      <c r="M481" s="10" t="s">
        <v>19</v>
      </c>
      <c r="N481" s="15">
        <v>-83</v>
      </c>
      <c r="O481" s="15">
        <v>15</v>
      </c>
    </row>
    <row r="482" spans="1:15">
      <c r="A482" s="33" t="s">
        <v>127</v>
      </c>
      <c r="B482" s="8" t="s">
        <v>126</v>
      </c>
      <c r="C482" s="14">
        <v>21.5</v>
      </c>
      <c r="D482" s="7"/>
      <c r="E482" s="7">
        <v>53.929121725731889</v>
      </c>
      <c r="F482" s="7"/>
      <c r="G482" s="7">
        <v>30.816640986132509</v>
      </c>
      <c r="I482" s="7">
        <v>15.254237288135592</v>
      </c>
      <c r="J482" s="14">
        <v>0.90909090909090906</v>
      </c>
      <c r="K482" s="15">
        <v>0</v>
      </c>
      <c r="L482" s="15">
        <v>0</v>
      </c>
      <c r="M482" s="10" t="s">
        <v>19</v>
      </c>
      <c r="N482" s="15">
        <v>44</v>
      </c>
      <c r="O482" s="15">
        <v>2</v>
      </c>
    </row>
    <row r="483" spans="1:15">
      <c r="A483" s="33" t="s">
        <v>127</v>
      </c>
      <c r="B483" s="8" t="s">
        <v>126</v>
      </c>
      <c r="C483" s="14">
        <v>24</v>
      </c>
      <c r="D483" s="7"/>
      <c r="E483" s="7">
        <v>27.680140597539545</v>
      </c>
      <c r="F483" s="7"/>
      <c r="G483" s="7">
        <v>58.87521968365553</v>
      </c>
      <c r="I483" s="7">
        <v>13.444639718804922</v>
      </c>
      <c r="J483" s="14">
        <v>1.9705882352941178</v>
      </c>
      <c r="K483" s="15">
        <v>18</v>
      </c>
      <c r="L483" s="15">
        <v>22</v>
      </c>
      <c r="M483" s="10" t="s">
        <v>19</v>
      </c>
      <c r="N483" s="15">
        <v>-10</v>
      </c>
      <c r="O483" s="15">
        <v>5</v>
      </c>
    </row>
    <row r="484" spans="1:15">
      <c r="A484" s="33" t="s">
        <v>127</v>
      </c>
      <c r="B484" s="8" t="s">
        <v>126</v>
      </c>
      <c r="C484" s="14">
        <v>26</v>
      </c>
      <c r="D484" s="7"/>
      <c r="E484" s="7">
        <v>21.827631009094844</v>
      </c>
      <c r="F484" s="7"/>
      <c r="G484" s="7">
        <v>60.632308358596795</v>
      </c>
      <c r="I484" s="7">
        <v>17.540060632308357</v>
      </c>
      <c r="J484" s="14">
        <v>1.5555555555555556</v>
      </c>
      <c r="K484" s="15">
        <v>26</v>
      </c>
      <c r="L484" s="15">
        <v>29</v>
      </c>
      <c r="M484" s="10" t="s">
        <v>19</v>
      </c>
      <c r="N484" s="15">
        <v>-19</v>
      </c>
      <c r="O484" s="15">
        <v>6</v>
      </c>
    </row>
    <row r="485" spans="1:15">
      <c r="A485" s="33" t="s">
        <v>127</v>
      </c>
      <c r="B485" s="8" t="s">
        <v>126</v>
      </c>
      <c r="C485" s="14">
        <v>29</v>
      </c>
      <c r="D485" s="7"/>
      <c r="E485" s="7">
        <v>18.843469591226324</v>
      </c>
      <c r="F485" s="7"/>
      <c r="G485" s="7">
        <v>57.82652043868395</v>
      </c>
      <c r="I485" s="7">
        <v>23.330009970089733</v>
      </c>
      <c r="J485" s="14">
        <v>1.1153846153846154</v>
      </c>
      <c r="K485" s="15">
        <v>18</v>
      </c>
      <c r="L485" s="15">
        <v>27</v>
      </c>
      <c r="M485" s="10" t="s">
        <v>19</v>
      </c>
      <c r="N485" s="15">
        <v>-31</v>
      </c>
      <c r="O485" s="15">
        <v>16</v>
      </c>
    </row>
    <row r="486" spans="1:15">
      <c r="A486" s="33" t="s">
        <v>127</v>
      </c>
      <c r="B486" s="8" t="s">
        <v>126</v>
      </c>
      <c r="C486" s="14">
        <v>30</v>
      </c>
      <c r="D486" s="7"/>
      <c r="E486" s="7">
        <v>19.958847736625511</v>
      </c>
      <c r="F486" s="7"/>
      <c r="G486" s="7">
        <v>57.025279247501473</v>
      </c>
      <c r="I486" s="7">
        <v>23.015873015873016</v>
      </c>
      <c r="J486" s="14">
        <v>1.1149425287356323</v>
      </c>
      <c r="K486" s="15">
        <v>23</v>
      </c>
      <c r="L486" s="15">
        <v>27</v>
      </c>
      <c r="M486" s="10" t="s">
        <v>19</v>
      </c>
      <c r="N486" s="15">
        <v>-35</v>
      </c>
      <c r="O486" s="15">
        <v>21</v>
      </c>
    </row>
    <row r="487" spans="1:15">
      <c r="A487" s="33" t="s">
        <v>127</v>
      </c>
      <c r="B487" s="8" t="s">
        <v>126</v>
      </c>
      <c r="C487" s="14">
        <v>30.9</v>
      </c>
      <c r="D487" s="7"/>
      <c r="E487" s="7">
        <v>33.739406779661017</v>
      </c>
      <c r="F487" s="7"/>
      <c r="G487" s="7">
        <v>47.669491525423737</v>
      </c>
      <c r="I487" s="7">
        <v>18.591101694915256</v>
      </c>
      <c r="J487" s="14">
        <v>1.1538461538461537</v>
      </c>
      <c r="K487" s="15">
        <v>5</v>
      </c>
      <c r="L487" s="15">
        <v>9</v>
      </c>
      <c r="M487" s="10" t="s">
        <v>19</v>
      </c>
      <c r="N487" s="15">
        <v>6</v>
      </c>
      <c r="O487" s="15">
        <v>5</v>
      </c>
    </row>
    <row r="488" spans="1:15">
      <c r="A488" s="33" t="s">
        <v>127</v>
      </c>
      <c r="B488" s="8" t="s">
        <v>126</v>
      </c>
      <c r="C488" s="14">
        <v>32.9</v>
      </c>
      <c r="D488" s="7"/>
      <c r="E488" s="7">
        <v>28.050427735254384</v>
      </c>
      <c r="F488" s="7"/>
      <c r="G488" s="7">
        <v>54.930211616389016</v>
      </c>
      <c r="I488" s="7">
        <v>17.019360648356596</v>
      </c>
      <c r="J488" s="14">
        <v>1.4523809523809523</v>
      </c>
      <c r="K488" s="15">
        <v>11</v>
      </c>
      <c r="L488" s="15">
        <v>14</v>
      </c>
      <c r="M488" s="10" t="s">
        <v>19</v>
      </c>
      <c r="N488" s="15">
        <v>-2</v>
      </c>
      <c r="O488" s="15">
        <v>7</v>
      </c>
    </row>
    <row r="489" spans="1:15">
      <c r="A489" s="33" t="s">
        <v>127</v>
      </c>
      <c r="B489" s="8" t="s">
        <v>126</v>
      </c>
      <c r="C489" s="14">
        <v>34</v>
      </c>
      <c r="D489" s="7"/>
      <c r="E489" s="7">
        <v>16.561514195583594</v>
      </c>
      <c r="F489" s="7"/>
      <c r="G489" s="7">
        <v>59.305993690851736</v>
      </c>
      <c r="I489" s="7">
        <v>24.13249211356467</v>
      </c>
      <c r="J489" s="14">
        <v>1.1058823529411765</v>
      </c>
      <c r="K489" s="15">
        <v>26</v>
      </c>
      <c r="L489" s="15">
        <v>29</v>
      </c>
      <c r="M489" s="10" t="s">
        <v>19</v>
      </c>
      <c r="N489" s="15">
        <v>-39</v>
      </c>
      <c r="O489" s="15">
        <v>24</v>
      </c>
    </row>
    <row r="490" spans="1:15">
      <c r="A490" s="33" t="s">
        <v>127</v>
      </c>
      <c r="B490" s="8" t="s">
        <v>126</v>
      </c>
      <c r="C490" s="14">
        <v>34.5</v>
      </c>
      <c r="D490" s="7"/>
      <c r="E490" s="7">
        <v>15.914332784184513</v>
      </c>
      <c r="F490" s="7"/>
      <c r="G490" s="7">
        <v>57.990115321252055</v>
      </c>
      <c r="I490" s="7">
        <v>26.095551894563428</v>
      </c>
      <c r="J490" s="14">
        <v>1</v>
      </c>
      <c r="K490" s="15">
        <v>30</v>
      </c>
      <c r="L490" s="15">
        <v>29</v>
      </c>
      <c r="M490" s="10" t="s">
        <v>19</v>
      </c>
      <c r="N490" s="15">
        <v>-35</v>
      </c>
      <c r="O490" s="15">
        <v>15</v>
      </c>
    </row>
    <row r="491" spans="1:15">
      <c r="A491" s="49" t="s">
        <v>322</v>
      </c>
      <c r="B491" s="38" t="s">
        <v>323</v>
      </c>
      <c r="C491" s="48">
        <v>20</v>
      </c>
      <c r="D491" s="52">
        <v>23</v>
      </c>
      <c r="E491" s="52">
        <f t="shared" ref="E491:E500" si="24">0.8593*D491-11.426</f>
        <v>8.3378999999999994</v>
      </c>
      <c r="F491" s="52">
        <v>54</v>
      </c>
      <c r="G491" s="52">
        <f t="shared" ref="G491:G500" si="25">0.9117*F491+16.166</f>
        <v>65.397800000000004</v>
      </c>
      <c r="H491" s="52">
        <v>22</v>
      </c>
      <c r="I491" s="53">
        <f t="shared" ref="I491:I500" si="26">100-(E491+G491)</f>
        <v>26.264299999999992</v>
      </c>
      <c r="J491" s="5"/>
      <c r="K491" s="6"/>
      <c r="L491" s="6"/>
      <c r="M491" s="6" t="s">
        <v>5</v>
      </c>
      <c r="N491" s="6"/>
      <c r="O491" s="6"/>
    </row>
    <row r="492" spans="1:15" ht="14.5">
      <c r="A492" s="92" t="s">
        <v>324</v>
      </c>
      <c r="B492" s="93" t="s">
        <v>325</v>
      </c>
      <c r="C492" s="91">
        <v>20</v>
      </c>
      <c r="D492" s="78">
        <v>24</v>
      </c>
      <c r="E492" s="52">
        <f t="shared" si="24"/>
        <v>9.1971999999999969</v>
      </c>
      <c r="F492" s="78">
        <v>55</v>
      </c>
      <c r="G492" s="52">
        <f t="shared" si="25"/>
        <v>66.3095</v>
      </c>
      <c r="H492" s="78">
        <v>20</v>
      </c>
      <c r="I492" s="53">
        <f t="shared" si="26"/>
        <v>24.493300000000005</v>
      </c>
      <c r="J492" s="69">
        <v>1.8</v>
      </c>
      <c r="K492" s="69">
        <v>16</v>
      </c>
      <c r="L492" s="69">
        <v>28</v>
      </c>
      <c r="M492" s="6" t="s">
        <v>5</v>
      </c>
      <c r="N492" s="69"/>
      <c r="O492" s="69"/>
    </row>
    <row r="493" spans="1:15" ht="14.5">
      <c r="A493" s="82" t="s">
        <v>326</v>
      </c>
      <c r="B493" s="93" t="s">
        <v>327</v>
      </c>
      <c r="C493" s="91">
        <v>20</v>
      </c>
      <c r="D493" s="78">
        <v>26</v>
      </c>
      <c r="E493" s="52">
        <f t="shared" si="24"/>
        <v>10.915799999999999</v>
      </c>
      <c r="F493" s="78">
        <v>53</v>
      </c>
      <c r="G493" s="52">
        <f t="shared" si="25"/>
        <v>64.486099999999993</v>
      </c>
      <c r="H493" s="78">
        <v>20</v>
      </c>
      <c r="I493" s="53">
        <f t="shared" si="26"/>
        <v>24.598100000000002</v>
      </c>
      <c r="J493" s="69">
        <v>1.7</v>
      </c>
      <c r="K493" s="69">
        <v>25</v>
      </c>
      <c r="L493" s="69">
        <v>12</v>
      </c>
      <c r="M493" s="6" t="s">
        <v>5</v>
      </c>
      <c r="N493" s="69"/>
      <c r="O493" s="69"/>
    </row>
    <row r="494" spans="1:15">
      <c r="A494" s="82" t="s">
        <v>328</v>
      </c>
      <c r="B494" s="90" t="s">
        <v>329</v>
      </c>
      <c r="C494" s="91">
        <v>55</v>
      </c>
      <c r="D494" s="78">
        <v>27</v>
      </c>
      <c r="E494" s="52">
        <f t="shared" si="24"/>
        <v>11.7751</v>
      </c>
      <c r="F494" s="78">
        <v>57</v>
      </c>
      <c r="G494" s="52">
        <f t="shared" si="25"/>
        <v>68.132899999999992</v>
      </c>
      <c r="H494" s="78">
        <v>15</v>
      </c>
      <c r="I494" s="53">
        <f t="shared" si="26"/>
        <v>20.092000000000013</v>
      </c>
      <c r="J494" s="69">
        <v>2.6</v>
      </c>
      <c r="K494" s="69">
        <v>13</v>
      </c>
      <c r="L494" s="69">
        <v>25</v>
      </c>
      <c r="M494" s="6" t="s">
        <v>5</v>
      </c>
      <c r="N494" s="69"/>
      <c r="O494" s="69"/>
    </row>
    <row r="495" spans="1:15">
      <c r="A495" s="100" t="s">
        <v>355</v>
      </c>
      <c r="B495" s="101" t="s">
        <v>356</v>
      </c>
      <c r="C495" s="102">
        <v>13.559322033898303</v>
      </c>
      <c r="D495" s="78">
        <v>26</v>
      </c>
      <c r="E495" s="52">
        <f t="shared" si="24"/>
        <v>10.915799999999999</v>
      </c>
      <c r="F495" s="78">
        <v>52</v>
      </c>
      <c r="G495" s="52">
        <f t="shared" si="25"/>
        <v>63.574399999999997</v>
      </c>
      <c r="H495" s="19">
        <v>22</v>
      </c>
      <c r="I495" s="53">
        <f t="shared" si="26"/>
        <v>25.509799999999998</v>
      </c>
      <c r="J495" s="99">
        <v>1.6</v>
      </c>
      <c r="K495" s="94">
        <v>19</v>
      </c>
      <c r="L495" s="94">
        <v>28</v>
      </c>
      <c r="M495" s="51" t="s">
        <v>5</v>
      </c>
      <c r="N495" s="69"/>
      <c r="O495" s="69"/>
    </row>
    <row r="496" spans="1:15">
      <c r="A496" s="100" t="s">
        <v>357</v>
      </c>
      <c r="B496" s="101" t="s">
        <v>358</v>
      </c>
      <c r="C496" s="102">
        <v>10.169491525423727</v>
      </c>
      <c r="D496" s="78">
        <v>28</v>
      </c>
      <c r="E496" s="52">
        <f t="shared" si="24"/>
        <v>12.634399999999998</v>
      </c>
      <c r="F496" s="78">
        <v>53</v>
      </c>
      <c r="G496" s="52">
        <f t="shared" si="25"/>
        <v>64.486099999999993</v>
      </c>
      <c r="H496" s="19">
        <v>19</v>
      </c>
      <c r="I496" s="53">
        <f t="shared" si="26"/>
        <v>22.879500000000007</v>
      </c>
      <c r="J496" s="99">
        <v>2</v>
      </c>
      <c r="K496" s="94">
        <v>19</v>
      </c>
      <c r="L496" s="94">
        <v>26</v>
      </c>
      <c r="M496" s="51" t="s">
        <v>5</v>
      </c>
      <c r="N496" s="69"/>
      <c r="O496" s="69"/>
    </row>
    <row r="497" spans="1:15">
      <c r="A497" s="100" t="s">
        <v>357</v>
      </c>
      <c r="B497" s="78" t="s">
        <v>359</v>
      </c>
      <c r="C497" s="102">
        <v>19.653179190751448</v>
      </c>
      <c r="D497" s="78">
        <v>24</v>
      </c>
      <c r="E497" s="52">
        <f t="shared" si="24"/>
        <v>9.1971999999999969</v>
      </c>
      <c r="F497" s="78">
        <v>52</v>
      </c>
      <c r="G497" s="52">
        <f t="shared" si="25"/>
        <v>63.574399999999997</v>
      </c>
      <c r="H497" s="19">
        <v>24</v>
      </c>
      <c r="I497" s="53">
        <f t="shared" si="26"/>
        <v>27.228400000000008</v>
      </c>
      <c r="J497" s="99">
        <v>1.4</v>
      </c>
      <c r="K497" s="94">
        <v>16</v>
      </c>
      <c r="L497" s="94">
        <v>26</v>
      </c>
      <c r="M497" s="51" t="s">
        <v>5</v>
      </c>
      <c r="N497" s="69"/>
      <c r="O497" s="69"/>
    </row>
    <row r="498" spans="1:15">
      <c r="A498" s="100" t="s">
        <v>348</v>
      </c>
      <c r="B498" s="78" t="s">
        <v>349</v>
      </c>
      <c r="C498" s="69">
        <v>20</v>
      </c>
      <c r="D498" s="78">
        <v>29</v>
      </c>
      <c r="E498" s="52">
        <f t="shared" si="24"/>
        <v>13.493699999999999</v>
      </c>
      <c r="F498" s="78">
        <v>53</v>
      </c>
      <c r="G498" s="52">
        <f t="shared" si="25"/>
        <v>64.486099999999993</v>
      </c>
      <c r="H498" s="19">
        <v>17</v>
      </c>
      <c r="I498" s="53">
        <f t="shared" si="26"/>
        <v>22.020200000000003</v>
      </c>
      <c r="J498" s="99">
        <v>2.5</v>
      </c>
      <c r="K498" s="94">
        <v>19</v>
      </c>
      <c r="L498" s="94">
        <v>25</v>
      </c>
      <c r="M498" s="51" t="s">
        <v>5</v>
      </c>
      <c r="N498" s="69"/>
      <c r="O498" s="69"/>
    </row>
    <row r="499" spans="1:15">
      <c r="A499" s="100" t="s">
        <v>348</v>
      </c>
      <c r="B499" s="78" t="s">
        <v>350</v>
      </c>
      <c r="C499" s="69">
        <v>30</v>
      </c>
      <c r="D499" s="78">
        <v>35</v>
      </c>
      <c r="E499" s="52">
        <f t="shared" si="24"/>
        <v>18.649499999999996</v>
      </c>
      <c r="F499" s="78">
        <v>47</v>
      </c>
      <c r="G499" s="52">
        <f t="shared" si="25"/>
        <v>59.015900000000002</v>
      </c>
      <c r="H499" s="19">
        <v>18</v>
      </c>
      <c r="I499" s="53">
        <f t="shared" si="26"/>
        <v>22.334599999999995</v>
      </c>
      <c r="J499" s="99">
        <v>1.7</v>
      </c>
      <c r="K499" s="94">
        <v>9</v>
      </c>
      <c r="L499" s="94">
        <v>20</v>
      </c>
      <c r="M499" s="51" t="s">
        <v>5</v>
      </c>
      <c r="N499" s="69"/>
      <c r="O499" s="69"/>
    </row>
    <row r="500" spans="1:15">
      <c r="A500" s="100" t="s">
        <v>351</v>
      </c>
      <c r="B500" s="78" t="s">
        <v>352</v>
      </c>
      <c r="C500" s="69">
        <v>30</v>
      </c>
      <c r="D500" s="78">
        <v>22</v>
      </c>
      <c r="E500" s="52">
        <f t="shared" si="24"/>
        <v>7.4785999999999984</v>
      </c>
      <c r="F500" s="78">
        <v>56</v>
      </c>
      <c r="G500" s="52">
        <f t="shared" si="25"/>
        <v>67.221199999999996</v>
      </c>
      <c r="H500" s="19">
        <v>21</v>
      </c>
      <c r="I500" s="53">
        <f t="shared" si="26"/>
        <v>25.300200000000004</v>
      </c>
      <c r="J500" s="99">
        <v>1.8</v>
      </c>
      <c r="K500" s="94">
        <v>17</v>
      </c>
      <c r="L500" s="94">
        <v>25</v>
      </c>
      <c r="M500" s="51" t="s">
        <v>5</v>
      </c>
      <c r="N500" s="69"/>
      <c r="O500" s="69"/>
    </row>
    <row r="501" spans="1:15" ht="13">
      <c r="A501" s="33" t="s">
        <v>142</v>
      </c>
      <c r="B501" s="54" t="s">
        <v>129</v>
      </c>
      <c r="C501" s="2">
        <v>7</v>
      </c>
      <c r="E501" s="8">
        <v>58.212435233160612</v>
      </c>
      <c r="G501" s="8">
        <v>27.720207253886009</v>
      </c>
      <c r="I501" s="8">
        <v>14.067357512953368</v>
      </c>
      <c r="J501" s="9"/>
      <c r="K501" s="9">
        <v>58</v>
      </c>
      <c r="L501" s="9">
        <v>70</v>
      </c>
      <c r="M501" s="9" t="s">
        <v>19</v>
      </c>
      <c r="N501" s="60"/>
      <c r="O501" s="60"/>
    </row>
    <row r="502" spans="1:15" ht="13">
      <c r="A502" s="33" t="s">
        <v>142</v>
      </c>
      <c r="B502" s="54" t="s">
        <v>129</v>
      </c>
      <c r="C502" s="2">
        <v>13.6</v>
      </c>
      <c r="E502" s="8">
        <v>43.028313500205165</v>
      </c>
      <c r="G502" s="8">
        <v>26.0976610586787</v>
      </c>
      <c r="I502" s="8">
        <v>30.874025441116125</v>
      </c>
      <c r="J502" s="9"/>
      <c r="K502" s="9">
        <v>38</v>
      </c>
      <c r="L502" s="9">
        <v>42</v>
      </c>
      <c r="M502" s="9" t="s">
        <v>19</v>
      </c>
      <c r="N502" s="60"/>
      <c r="O502" s="60"/>
    </row>
    <row r="503" spans="1:15" ht="13">
      <c r="A503" s="33" t="s">
        <v>142</v>
      </c>
      <c r="B503" s="54" t="s">
        <v>129</v>
      </c>
      <c r="C503" s="2">
        <v>29.7</v>
      </c>
      <c r="E503" s="8">
        <v>15.060451242344428</v>
      </c>
      <c r="G503" s="8">
        <v>44.870370958017325</v>
      </c>
      <c r="I503" s="8">
        <v>40.069177799638247</v>
      </c>
      <c r="J503" s="9"/>
      <c r="K503" s="9">
        <v>71</v>
      </c>
      <c r="L503" s="9">
        <v>75</v>
      </c>
      <c r="M503" s="9" t="s">
        <v>19</v>
      </c>
      <c r="N503" s="60"/>
      <c r="O503" s="60"/>
    </row>
    <row r="504" spans="1:15" ht="13">
      <c r="A504" s="33" t="s">
        <v>142</v>
      </c>
      <c r="B504" s="54" t="s">
        <v>129</v>
      </c>
      <c r="C504" s="2">
        <v>30</v>
      </c>
      <c r="E504" s="8">
        <v>18.592350348357741</v>
      </c>
      <c r="G504" s="8">
        <v>37.82169771079198</v>
      </c>
      <c r="I504" s="8">
        <v>43.585951940850279</v>
      </c>
      <c r="J504" s="9"/>
      <c r="K504" s="9">
        <v>44</v>
      </c>
      <c r="L504" s="9">
        <v>82</v>
      </c>
      <c r="M504" s="9" t="s">
        <v>19</v>
      </c>
      <c r="N504" s="60"/>
      <c r="O504" s="60"/>
    </row>
    <row r="505" spans="1:15" ht="13">
      <c r="A505" s="33" t="s">
        <v>142</v>
      </c>
      <c r="B505" s="54" t="s">
        <v>129</v>
      </c>
      <c r="C505" s="2">
        <v>32</v>
      </c>
      <c r="E505" s="8">
        <v>15.797943323651777</v>
      </c>
      <c r="G505" s="8">
        <v>47.570452939791188</v>
      </c>
      <c r="I505" s="8">
        <v>36.631603736557025</v>
      </c>
      <c r="J505" s="9"/>
      <c r="K505" s="9">
        <v>74</v>
      </c>
      <c r="L505" s="9">
        <v>75</v>
      </c>
      <c r="M505" s="9" t="s">
        <v>19</v>
      </c>
      <c r="N505" s="60"/>
      <c r="O505" s="60"/>
    </row>
    <row r="506" spans="1:15" ht="13">
      <c r="A506" s="33" t="s">
        <v>142</v>
      </c>
      <c r="B506" s="54" t="s">
        <v>129</v>
      </c>
      <c r="C506" s="2">
        <v>45.2</v>
      </c>
      <c r="E506" s="8">
        <v>1.1577298050139275</v>
      </c>
      <c r="G506" s="8">
        <v>50.269846796657383</v>
      </c>
      <c r="I506" s="8">
        <v>48.572423398328688</v>
      </c>
      <c r="J506" s="9"/>
      <c r="K506" s="9">
        <v>138</v>
      </c>
      <c r="L506" s="9">
        <v>108</v>
      </c>
      <c r="M506" s="9" t="s">
        <v>19</v>
      </c>
      <c r="N506" s="60"/>
      <c r="O506" s="60"/>
    </row>
    <row r="507" spans="1:15" ht="13">
      <c r="A507" s="33" t="s">
        <v>142</v>
      </c>
      <c r="B507" s="54" t="s">
        <v>129</v>
      </c>
      <c r="C507" s="2">
        <v>50.3</v>
      </c>
      <c r="E507" s="8">
        <v>5.239215686274509</v>
      </c>
      <c r="G507" s="8">
        <v>52.347338935574228</v>
      </c>
      <c r="I507" s="8">
        <v>42.413445378151259</v>
      </c>
      <c r="J507" s="9"/>
      <c r="K507" s="9">
        <v>52</v>
      </c>
      <c r="L507" s="9">
        <v>81</v>
      </c>
      <c r="M507" s="9" t="s">
        <v>19</v>
      </c>
      <c r="N507" s="60"/>
      <c r="O507" s="60"/>
    </row>
    <row r="508" spans="1:15" ht="13">
      <c r="A508" s="33" t="s">
        <v>142</v>
      </c>
      <c r="B508" s="54" t="s">
        <v>129</v>
      </c>
      <c r="C508" s="2">
        <v>52.2</v>
      </c>
      <c r="E508" s="8">
        <v>9.5948058194060355</v>
      </c>
      <c r="G508" s="8">
        <v>47.553204280389558</v>
      </c>
      <c r="I508" s="8">
        <v>42.851989900204401</v>
      </c>
      <c r="J508" s="9"/>
      <c r="K508" s="9">
        <v>65</v>
      </c>
      <c r="L508" s="9">
        <v>65</v>
      </c>
      <c r="M508" s="9" t="s">
        <v>19</v>
      </c>
      <c r="N508" s="60"/>
      <c r="O508" s="60"/>
    </row>
    <row r="509" spans="1:15" ht="13">
      <c r="A509" s="33" t="s">
        <v>142</v>
      </c>
      <c r="B509" s="54" t="s">
        <v>129</v>
      </c>
      <c r="C509" s="2">
        <v>61</v>
      </c>
      <c r="E509" s="8">
        <v>22.946627254309341</v>
      </c>
      <c r="G509" s="8">
        <v>36.401076090205585</v>
      </c>
      <c r="I509" s="8">
        <v>40.652296655485074</v>
      </c>
      <c r="J509" s="9"/>
      <c r="K509" s="9">
        <v>52</v>
      </c>
      <c r="L509" s="9">
        <v>91</v>
      </c>
      <c r="M509" s="9" t="s">
        <v>19</v>
      </c>
      <c r="N509" s="60"/>
      <c r="O509" s="60"/>
    </row>
    <row r="510" spans="1:15" ht="13">
      <c r="A510" s="33" t="s">
        <v>142</v>
      </c>
      <c r="B510" s="54" t="s">
        <v>129</v>
      </c>
      <c r="C510" s="2">
        <v>64.599999999999994</v>
      </c>
      <c r="E510" s="8">
        <v>26.22668129800909</v>
      </c>
      <c r="G510" s="8">
        <v>40.758739614359619</v>
      </c>
      <c r="I510" s="8">
        <v>33.01457908763129</v>
      </c>
      <c r="J510" s="9"/>
      <c r="K510" s="9">
        <v>49</v>
      </c>
      <c r="L510" s="9">
        <v>80</v>
      </c>
      <c r="M510" s="9" t="s">
        <v>19</v>
      </c>
      <c r="N510" s="60"/>
      <c r="O510" s="60"/>
    </row>
    <row r="511" spans="1:15" ht="13">
      <c r="A511" s="33" t="s">
        <v>142</v>
      </c>
      <c r="B511" s="54" t="s">
        <v>129</v>
      </c>
      <c r="C511" s="2">
        <v>69.7</v>
      </c>
      <c r="E511" s="8">
        <v>5.8094376762249285</v>
      </c>
      <c r="G511" s="8">
        <v>61.392775442889821</v>
      </c>
      <c r="I511" s="8">
        <v>32.797786880885248</v>
      </c>
      <c r="J511" s="9"/>
      <c r="K511" s="9">
        <v>193</v>
      </c>
      <c r="L511" s="9">
        <v>208</v>
      </c>
      <c r="M511" s="9" t="s">
        <v>19</v>
      </c>
      <c r="N511" s="60"/>
      <c r="O511" s="60"/>
    </row>
    <row r="512" spans="1:15" ht="13">
      <c r="A512" s="33" t="s">
        <v>142</v>
      </c>
      <c r="B512" s="54" t="s">
        <v>129</v>
      </c>
      <c r="C512" s="2">
        <v>69.900000000000006</v>
      </c>
      <c r="E512" s="8">
        <v>8.9011647601427928</v>
      </c>
      <c r="G512" s="8">
        <v>61.338822732365742</v>
      </c>
      <c r="I512" s="8">
        <v>29.760012507491474</v>
      </c>
      <c r="J512" s="9"/>
      <c r="K512" s="9">
        <v>169</v>
      </c>
      <c r="L512" s="9">
        <v>241</v>
      </c>
      <c r="M512" s="9" t="s">
        <v>19</v>
      </c>
      <c r="N512" s="60"/>
      <c r="O512" s="60"/>
    </row>
    <row r="513" spans="1:15" ht="13">
      <c r="A513" s="33" t="s">
        <v>142</v>
      </c>
      <c r="B513" s="54" t="s">
        <v>129</v>
      </c>
      <c r="C513" s="2">
        <v>76.5</v>
      </c>
      <c r="E513" s="8">
        <v>15.890660816839613</v>
      </c>
      <c r="G513" s="8">
        <v>51.810406447955437</v>
      </c>
      <c r="I513" s="8">
        <v>32.298932735204957</v>
      </c>
      <c r="J513" s="9"/>
      <c r="K513" s="9">
        <v>198</v>
      </c>
      <c r="L513" s="9">
        <v>164</v>
      </c>
      <c r="M513" s="9" t="s">
        <v>19</v>
      </c>
      <c r="N513" s="60"/>
      <c r="O513" s="60"/>
    </row>
    <row r="514" spans="1:15" ht="13">
      <c r="A514" s="33" t="s">
        <v>142</v>
      </c>
      <c r="B514" s="54" t="s">
        <v>129</v>
      </c>
      <c r="C514" s="2">
        <v>81</v>
      </c>
      <c r="E514" s="8">
        <v>24.547852298417482</v>
      </c>
      <c r="G514" s="8">
        <v>45.537732802239212</v>
      </c>
      <c r="H514" s="13"/>
      <c r="I514" s="8">
        <v>29.91441489934331</v>
      </c>
      <c r="J514" s="9"/>
      <c r="K514" s="9">
        <v>108</v>
      </c>
      <c r="L514" s="9">
        <v>106</v>
      </c>
      <c r="M514" s="9" t="s">
        <v>19</v>
      </c>
      <c r="N514" s="60"/>
      <c r="O514" s="60"/>
    </row>
    <row r="515" spans="1:15" ht="13">
      <c r="A515" s="33" t="s">
        <v>142</v>
      </c>
      <c r="B515" s="54" t="s">
        <v>129</v>
      </c>
      <c r="C515" s="2">
        <v>85</v>
      </c>
      <c r="E515" s="8">
        <v>24.215082403862159</v>
      </c>
      <c r="G515" s="8">
        <v>32.695188946229401</v>
      </c>
      <c r="H515" s="13"/>
      <c r="I515" s="8">
        <v>43.089728649908444</v>
      </c>
      <c r="J515" s="9"/>
      <c r="K515" s="9">
        <v>49</v>
      </c>
      <c r="L515" s="9">
        <v>52</v>
      </c>
      <c r="M515" s="9" t="s">
        <v>19</v>
      </c>
      <c r="N515" s="60"/>
      <c r="O515" s="60"/>
    </row>
    <row r="516" spans="1:15" ht="13">
      <c r="A516" s="33" t="s">
        <v>142</v>
      </c>
      <c r="B516" s="54" t="s">
        <v>129</v>
      </c>
      <c r="C516" s="2">
        <v>91</v>
      </c>
      <c r="E516" s="8">
        <v>14.098858862437805</v>
      </c>
      <c r="G516" s="8">
        <v>58.040103685606184</v>
      </c>
      <c r="H516" s="13"/>
      <c r="I516" s="8">
        <v>27.86103745195603</v>
      </c>
      <c r="J516" s="9"/>
      <c r="K516" s="9">
        <v>295</v>
      </c>
      <c r="L516" s="9">
        <v>148</v>
      </c>
      <c r="M516" s="9" t="s">
        <v>19</v>
      </c>
      <c r="N516" s="60"/>
      <c r="O516" s="60"/>
    </row>
    <row r="517" spans="1:15" ht="13">
      <c r="A517" s="33" t="s">
        <v>142</v>
      </c>
      <c r="B517" s="54" t="s">
        <v>129</v>
      </c>
      <c r="C517" s="2">
        <v>95.4</v>
      </c>
      <c r="E517" s="8">
        <v>10.110892362087668</v>
      </c>
      <c r="G517" s="8">
        <v>56.169392100928114</v>
      </c>
      <c r="H517" s="13"/>
      <c r="I517" s="8">
        <v>33.719715536984211</v>
      </c>
      <c r="J517" s="9"/>
      <c r="K517" s="9">
        <v>365</v>
      </c>
      <c r="L517" s="9">
        <v>73</v>
      </c>
      <c r="M517" s="9" t="s">
        <v>19</v>
      </c>
      <c r="N517" s="60"/>
      <c r="O517" s="60"/>
    </row>
    <row r="518" spans="1:15" ht="13">
      <c r="A518" s="33" t="s">
        <v>142</v>
      </c>
      <c r="B518" s="54" t="s">
        <v>129</v>
      </c>
      <c r="C518" s="2">
        <v>101.8</v>
      </c>
      <c r="E518" s="8">
        <v>37.444489301574485</v>
      </c>
      <c r="G518" s="8">
        <v>25.433992733144933</v>
      </c>
      <c r="H518" s="13"/>
      <c r="I518" s="8">
        <v>37.121517965280582</v>
      </c>
      <c r="J518" s="9"/>
      <c r="K518" s="9">
        <v>61</v>
      </c>
      <c r="L518" s="9">
        <v>62</v>
      </c>
      <c r="M518" s="9" t="s">
        <v>19</v>
      </c>
      <c r="N518" s="60"/>
      <c r="O518" s="60"/>
    </row>
    <row r="519" spans="1:15" ht="13">
      <c r="A519" s="33" t="s">
        <v>142</v>
      </c>
      <c r="B519" s="54" t="s">
        <v>129</v>
      </c>
      <c r="C519" s="2">
        <v>111</v>
      </c>
      <c r="E519" s="8">
        <v>53.749046264826241</v>
      </c>
      <c r="G519" s="8">
        <v>21.15558021779843</v>
      </c>
      <c r="H519" s="13"/>
      <c r="I519" s="8">
        <v>25.095373517375318</v>
      </c>
      <c r="J519" s="9"/>
      <c r="K519" s="9">
        <v>62</v>
      </c>
      <c r="L519" s="9">
        <v>69</v>
      </c>
      <c r="M519" s="9" t="s">
        <v>19</v>
      </c>
      <c r="N519" s="60"/>
      <c r="O519" s="60"/>
    </row>
    <row r="520" spans="1:15" ht="13">
      <c r="A520" s="33" t="s">
        <v>142</v>
      </c>
      <c r="B520" s="54" t="s">
        <v>129</v>
      </c>
      <c r="C520" s="2">
        <v>113</v>
      </c>
      <c r="E520" s="8">
        <v>56.767065233842892</v>
      </c>
      <c r="G520" s="8">
        <v>19.312850007567732</v>
      </c>
      <c r="H520" s="13"/>
      <c r="I520" s="8">
        <v>23.920084758589375</v>
      </c>
      <c r="J520" s="9"/>
      <c r="K520" s="9">
        <v>67</v>
      </c>
      <c r="L520" s="9">
        <v>76</v>
      </c>
      <c r="M520" s="9" t="s">
        <v>19</v>
      </c>
      <c r="N520" s="60"/>
      <c r="O520" s="60"/>
    </row>
    <row r="521" spans="1:15">
      <c r="A521" s="33" t="s">
        <v>143</v>
      </c>
      <c r="B521" s="8" t="s">
        <v>128</v>
      </c>
      <c r="C521" s="2">
        <v>1</v>
      </c>
      <c r="E521" s="8">
        <v>50.339858618814567</v>
      </c>
      <c r="G521" s="8">
        <v>28.004350190320832</v>
      </c>
      <c r="H521" s="13"/>
      <c r="I521" s="8">
        <v>21.655791190864605</v>
      </c>
      <c r="J521" s="9"/>
      <c r="K521" s="9">
        <v>55</v>
      </c>
      <c r="L521" s="9">
        <v>68</v>
      </c>
      <c r="M521" s="9" t="s">
        <v>19</v>
      </c>
    </row>
    <row r="522" spans="1:15">
      <c r="A522" s="33" t="s">
        <v>143</v>
      </c>
      <c r="B522" s="8" t="s">
        <v>128</v>
      </c>
      <c r="C522" s="2">
        <v>75</v>
      </c>
      <c r="E522" s="8">
        <v>22.729688155502725</v>
      </c>
      <c r="G522" s="8">
        <v>46.259264438540065</v>
      </c>
      <c r="H522" s="13"/>
      <c r="I522" s="8">
        <v>31.011047405957211</v>
      </c>
      <c r="J522" s="9"/>
      <c r="K522" s="9">
        <v>143</v>
      </c>
      <c r="L522" s="9">
        <v>246</v>
      </c>
      <c r="M522" s="9" t="s">
        <v>19</v>
      </c>
    </row>
    <row r="523" spans="1:15">
      <c r="A523" s="33" t="s">
        <v>143</v>
      </c>
      <c r="B523" s="8" t="s">
        <v>128</v>
      </c>
      <c r="C523" s="2">
        <v>81.2</v>
      </c>
      <c r="E523" s="8">
        <v>60.217583063804767</v>
      </c>
      <c r="G523" s="8">
        <v>22.430377620027723</v>
      </c>
      <c r="H523" s="13"/>
      <c r="I523" s="8">
        <v>17.352039316167517</v>
      </c>
      <c r="J523" s="9"/>
      <c r="K523" s="9">
        <v>54</v>
      </c>
      <c r="L523" s="9">
        <v>49</v>
      </c>
      <c r="M523" s="9" t="s">
        <v>19</v>
      </c>
    </row>
    <row r="524" spans="1:15">
      <c r="A524" s="33" t="s">
        <v>143</v>
      </c>
      <c r="B524" s="8" t="s">
        <v>128</v>
      </c>
      <c r="C524" s="2">
        <v>85.5</v>
      </c>
      <c r="E524" s="8">
        <v>24.922643061376366</v>
      </c>
      <c r="G524" s="8">
        <v>43.633230190748499</v>
      </c>
      <c r="H524" s="13"/>
      <c r="I524" s="8">
        <v>31.444126747875135</v>
      </c>
      <c r="J524" s="9"/>
      <c r="K524" s="9">
        <v>128</v>
      </c>
      <c r="L524" s="9">
        <v>134</v>
      </c>
      <c r="M524" s="9" t="s">
        <v>19</v>
      </c>
    </row>
    <row r="525" spans="1:15">
      <c r="A525" s="33" t="s">
        <v>143</v>
      </c>
      <c r="B525" s="8" t="s">
        <v>128</v>
      </c>
      <c r="C525" s="2">
        <v>96.7</v>
      </c>
      <c r="E525" s="8">
        <v>48.271704180064305</v>
      </c>
      <c r="G525" s="8">
        <v>27.388608176389528</v>
      </c>
      <c r="H525" s="13"/>
      <c r="I525" s="8">
        <v>24.339687643546171</v>
      </c>
      <c r="J525" s="9"/>
      <c r="K525" s="9">
        <v>71</v>
      </c>
      <c r="L525" s="9">
        <v>83</v>
      </c>
      <c r="M525" s="9" t="s">
        <v>19</v>
      </c>
    </row>
    <row r="526" spans="1:15">
      <c r="A526" s="33" t="s">
        <v>143</v>
      </c>
      <c r="B526" s="8" t="s">
        <v>128</v>
      </c>
      <c r="C526" s="2">
        <v>97.5</v>
      </c>
      <c r="E526" s="8">
        <v>12.325870074939083</v>
      </c>
      <c r="G526" s="8">
        <v>55.399751735552393</v>
      </c>
      <c r="H526" s="13"/>
      <c r="I526" s="8">
        <v>32.274378189508532</v>
      </c>
      <c r="J526" s="9"/>
      <c r="K526" s="9">
        <v>241</v>
      </c>
      <c r="L526" s="9">
        <v>164</v>
      </c>
      <c r="M526" s="9" t="s">
        <v>19</v>
      </c>
    </row>
    <row r="527" spans="1:15">
      <c r="A527" s="33" t="s">
        <v>143</v>
      </c>
      <c r="B527" s="8" t="s">
        <v>128</v>
      </c>
      <c r="C527" s="2">
        <v>106.5</v>
      </c>
      <c r="E527" s="8">
        <v>9.6412219470089298</v>
      </c>
      <c r="G527" s="8">
        <v>55.805749455828256</v>
      </c>
      <c r="H527" s="13"/>
      <c r="I527" s="8">
        <v>34.5530285971628</v>
      </c>
      <c r="J527" s="9"/>
      <c r="K527" s="9">
        <v>358</v>
      </c>
      <c r="L527" s="9">
        <v>150</v>
      </c>
      <c r="M527" s="9" t="s">
        <v>19</v>
      </c>
    </row>
    <row r="528" spans="1:15">
      <c r="A528" s="33" t="s">
        <v>143</v>
      </c>
      <c r="B528" s="8" t="s">
        <v>128</v>
      </c>
      <c r="C528" s="2">
        <v>107.1</v>
      </c>
      <c r="E528" s="8">
        <v>4.3928508071669325</v>
      </c>
      <c r="G528" s="8">
        <v>64.573354621252435</v>
      </c>
      <c r="H528" s="13"/>
      <c r="I528" s="8">
        <v>31.033794571580625</v>
      </c>
      <c r="J528" s="9"/>
      <c r="K528" s="9">
        <v>481</v>
      </c>
      <c r="L528" s="9">
        <v>146</v>
      </c>
      <c r="M528" s="9" t="s">
        <v>19</v>
      </c>
    </row>
    <row r="529" spans="1:15">
      <c r="A529" s="33" t="s">
        <v>143</v>
      </c>
      <c r="B529" s="8" t="s">
        <v>128</v>
      </c>
      <c r="C529" s="2">
        <v>116</v>
      </c>
      <c r="E529" s="8">
        <v>8.6253604823909793</v>
      </c>
      <c r="G529" s="8">
        <v>52.521191995106179</v>
      </c>
      <c r="H529" s="13"/>
      <c r="I529" s="8">
        <v>38.85344752250284</v>
      </c>
      <c r="J529" s="9"/>
      <c r="K529" s="9">
        <v>264</v>
      </c>
      <c r="L529" s="9">
        <v>90</v>
      </c>
      <c r="M529" s="9" t="s">
        <v>19</v>
      </c>
    </row>
    <row r="530" spans="1:15">
      <c r="A530" s="33" t="s">
        <v>143</v>
      </c>
      <c r="B530" s="8" t="s">
        <v>128</v>
      </c>
      <c r="C530" s="2">
        <v>126</v>
      </c>
      <c r="E530" s="8">
        <v>12.311752833410958</v>
      </c>
      <c r="G530" s="8">
        <v>45.689444851065716</v>
      </c>
      <c r="H530" s="13"/>
      <c r="I530" s="8">
        <v>41.998802315523321</v>
      </c>
      <c r="J530" s="9"/>
      <c r="K530" s="9">
        <v>114</v>
      </c>
      <c r="L530" s="9">
        <v>66</v>
      </c>
      <c r="M530" s="9" t="s">
        <v>19</v>
      </c>
    </row>
    <row r="531" spans="1:15">
      <c r="A531" s="33" t="s">
        <v>143</v>
      </c>
      <c r="B531" s="8" t="s">
        <v>128</v>
      </c>
      <c r="C531" s="2">
        <v>127.4</v>
      </c>
      <c r="E531" s="8">
        <v>27.520914380142525</v>
      </c>
      <c r="G531" s="8">
        <v>48.404310255792332</v>
      </c>
      <c r="H531" s="13"/>
      <c r="I531" s="8">
        <v>24.074775364065136</v>
      </c>
      <c r="J531" s="9"/>
      <c r="K531" s="9">
        <v>248</v>
      </c>
      <c r="L531" s="9">
        <v>153</v>
      </c>
      <c r="M531" s="9" t="s">
        <v>19</v>
      </c>
    </row>
    <row r="532" spans="1:15">
      <c r="A532" s="33" t="s">
        <v>143</v>
      </c>
      <c r="B532" s="8" t="s">
        <v>128</v>
      </c>
      <c r="C532" s="2">
        <v>179.5</v>
      </c>
      <c r="E532" s="8">
        <v>11.98294659420054</v>
      </c>
      <c r="G532" s="8">
        <v>59.752009633221604</v>
      </c>
      <c r="H532" s="13"/>
      <c r="I532" s="8">
        <v>28.265043772577865</v>
      </c>
      <c r="J532" s="9"/>
      <c r="K532" s="9">
        <v>221</v>
      </c>
      <c r="L532" s="9">
        <v>190</v>
      </c>
      <c r="M532" s="9" t="s">
        <v>19</v>
      </c>
    </row>
    <row r="533" spans="1:15">
      <c r="A533" s="33" t="s">
        <v>143</v>
      </c>
      <c r="B533" s="8" t="s">
        <v>128</v>
      </c>
      <c r="C533" s="2">
        <v>210</v>
      </c>
      <c r="E533" s="8">
        <v>17.697726321662714</v>
      </c>
      <c r="G533" s="8">
        <v>53.773190124145628</v>
      </c>
      <c r="H533" s="13"/>
      <c r="I533" s="8">
        <v>28.529083554191658</v>
      </c>
      <c r="J533" s="9"/>
      <c r="K533" s="9">
        <v>183</v>
      </c>
      <c r="L533" s="9">
        <v>171</v>
      </c>
      <c r="M533" s="9" t="s">
        <v>19</v>
      </c>
    </row>
    <row r="534" spans="1:15">
      <c r="A534" s="33" t="s">
        <v>143</v>
      </c>
      <c r="B534" s="8" t="s">
        <v>128</v>
      </c>
      <c r="C534" s="2">
        <v>220</v>
      </c>
      <c r="E534" s="8">
        <v>10.459820314449711</v>
      </c>
      <c r="G534" s="8">
        <v>55.091090591464933</v>
      </c>
      <c r="H534" s="13"/>
      <c r="I534" s="8">
        <v>34.449089094085338</v>
      </c>
      <c r="J534" s="9"/>
      <c r="K534" s="9">
        <v>309</v>
      </c>
      <c r="L534" s="9">
        <v>132</v>
      </c>
      <c r="M534" s="9" t="s">
        <v>19</v>
      </c>
    </row>
    <row r="535" spans="1:15">
      <c r="A535" s="33" t="s">
        <v>143</v>
      </c>
      <c r="B535" s="8" t="s">
        <v>128</v>
      </c>
      <c r="C535" s="2">
        <v>221.2</v>
      </c>
      <c r="E535" s="8">
        <v>45.498783454987837</v>
      </c>
      <c r="G535" s="8">
        <v>32.546528896893861</v>
      </c>
      <c r="H535" s="13"/>
      <c r="I535" s="8">
        <v>21.954687648118309</v>
      </c>
      <c r="J535" s="9"/>
      <c r="K535" s="9">
        <v>85</v>
      </c>
      <c r="L535" s="9">
        <v>89</v>
      </c>
      <c r="M535" s="9" t="s">
        <v>19</v>
      </c>
    </row>
    <row r="536" spans="1:15">
      <c r="A536" s="33" t="s">
        <v>143</v>
      </c>
      <c r="B536" s="8" t="s">
        <v>128</v>
      </c>
      <c r="C536" s="2">
        <v>226.6</v>
      </c>
      <c r="E536" s="8">
        <v>20.350444225074035</v>
      </c>
      <c r="G536" s="8">
        <v>46.199407699901286</v>
      </c>
      <c r="H536" s="13"/>
      <c r="I536" s="8">
        <v>33.450148075024686</v>
      </c>
      <c r="J536" s="9"/>
      <c r="K536" s="9">
        <v>162</v>
      </c>
      <c r="L536" s="9">
        <v>62</v>
      </c>
      <c r="M536" s="9" t="s">
        <v>19</v>
      </c>
    </row>
    <row r="537" spans="1:15">
      <c r="A537" s="33" t="s">
        <v>143</v>
      </c>
      <c r="B537" s="8" t="s">
        <v>128</v>
      </c>
      <c r="C537" s="2">
        <v>227.8</v>
      </c>
      <c r="E537" s="8">
        <v>14.876113994711584</v>
      </c>
      <c r="G537" s="8">
        <v>52.688277347958092</v>
      </c>
      <c r="H537" s="13"/>
      <c r="I537" s="8">
        <v>32.435608657330334</v>
      </c>
      <c r="J537" s="9"/>
      <c r="K537" s="9">
        <v>181</v>
      </c>
      <c r="L537" s="9">
        <v>69</v>
      </c>
      <c r="M537" s="9" t="s">
        <v>19</v>
      </c>
    </row>
    <row r="538" spans="1:15">
      <c r="A538" s="33" t="s">
        <v>143</v>
      </c>
      <c r="B538" s="8" t="s">
        <v>128</v>
      </c>
      <c r="C538" s="2">
        <v>234.1</v>
      </c>
      <c r="E538" s="8">
        <v>37.181493401045195</v>
      </c>
      <c r="G538" s="8">
        <v>26.572972334583245</v>
      </c>
      <c r="H538" s="13"/>
      <c r="I538" s="8">
        <v>36.24553426437155</v>
      </c>
      <c r="J538" s="9"/>
      <c r="K538" s="9">
        <v>76</v>
      </c>
      <c r="L538" s="9">
        <v>57</v>
      </c>
      <c r="M538" s="9" t="s">
        <v>19</v>
      </c>
    </row>
    <row r="539" spans="1:15">
      <c r="A539" s="65" t="s">
        <v>193</v>
      </c>
      <c r="B539" s="47" t="s">
        <v>194</v>
      </c>
      <c r="C539" s="4">
        <v>0</v>
      </c>
      <c r="D539" s="52">
        <v>37</v>
      </c>
      <c r="E539" s="52">
        <f t="shared" ref="E539:E562" si="27">0.8593*D539-11.426</f>
        <v>20.368099999999998</v>
      </c>
      <c r="F539" s="52">
        <v>51</v>
      </c>
      <c r="G539" s="52">
        <f t="shared" ref="G539:G563" si="28">0.9117*F539+16.166</f>
        <v>62.662700000000001</v>
      </c>
      <c r="H539" s="7">
        <v>12</v>
      </c>
      <c r="I539" s="7">
        <f t="shared" ref="I539:I563" si="29">100-(E539+G539)</f>
        <v>16.969200000000001</v>
      </c>
      <c r="J539" s="5"/>
      <c r="K539" s="6"/>
      <c r="L539" s="6"/>
      <c r="M539" s="6" t="s">
        <v>5</v>
      </c>
      <c r="N539" s="6"/>
      <c r="O539" s="6"/>
    </row>
    <row r="540" spans="1:15">
      <c r="A540" s="65" t="s">
        <v>195</v>
      </c>
      <c r="B540" s="38" t="s">
        <v>196</v>
      </c>
      <c r="C540" s="4">
        <v>0</v>
      </c>
      <c r="D540" s="52">
        <v>39</v>
      </c>
      <c r="E540" s="52">
        <f t="shared" si="27"/>
        <v>22.086699999999993</v>
      </c>
      <c r="F540" s="52">
        <v>47</v>
      </c>
      <c r="G540" s="52">
        <f t="shared" si="28"/>
        <v>59.015900000000002</v>
      </c>
      <c r="H540" s="7">
        <v>13</v>
      </c>
      <c r="I540" s="7">
        <f t="shared" si="29"/>
        <v>18.897400000000005</v>
      </c>
      <c r="J540" s="5"/>
      <c r="K540" s="6"/>
      <c r="L540" s="7"/>
      <c r="M540" s="6" t="s">
        <v>5</v>
      </c>
      <c r="N540" s="6"/>
      <c r="O540" s="6"/>
    </row>
    <row r="541" spans="1:15">
      <c r="A541" s="65" t="s">
        <v>197</v>
      </c>
      <c r="B541" s="38" t="s">
        <v>198</v>
      </c>
      <c r="C541" s="4">
        <v>0</v>
      </c>
      <c r="D541" s="52">
        <v>35</v>
      </c>
      <c r="E541" s="52">
        <f t="shared" si="27"/>
        <v>18.649499999999996</v>
      </c>
      <c r="F541" s="52">
        <v>51</v>
      </c>
      <c r="G541" s="52">
        <f t="shared" si="28"/>
        <v>62.662700000000001</v>
      </c>
      <c r="H541" s="7">
        <v>14</v>
      </c>
      <c r="I541" s="7">
        <f t="shared" si="29"/>
        <v>18.68780000000001</v>
      </c>
      <c r="J541" s="5"/>
      <c r="K541" s="6"/>
      <c r="L541" s="7"/>
      <c r="M541" s="6" t="s">
        <v>5</v>
      </c>
      <c r="N541" s="6"/>
      <c r="O541" s="6"/>
    </row>
    <row r="542" spans="1:15">
      <c r="A542" s="65" t="s">
        <v>199</v>
      </c>
      <c r="B542" s="38" t="s">
        <v>200</v>
      </c>
      <c r="C542" s="66">
        <v>10</v>
      </c>
      <c r="D542" s="52">
        <v>22</v>
      </c>
      <c r="E542" s="52">
        <f t="shared" si="27"/>
        <v>7.4785999999999984</v>
      </c>
      <c r="F542" s="52">
        <v>54</v>
      </c>
      <c r="G542" s="52">
        <f t="shared" si="28"/>
        <v>65.397800000000004</v>
      </c>
      <c r="H542" s="7">
        <v>23</v>
      </c>
      <c r="I542" s="7">
        <f t="shared" si="29"/>
        <v>27.123599999999996</v>
      </c>
      <c r="J542" s="5"/>
      <c r="K542" s="6"/>
      <c r="L542" s="7"/>
      <c r="M542" s="6" t="s">
        <v>5</v>
      </c>
      <c r="N542" s="6"/>
      <c r="O542" s="6"/>
    </row>
    <row r="543" spans="1:15">
      <c r="A543" s="65" t="s">
        <v>201</v>
      </c>
      <c r="B543" s="38" t="s">
        <v>202</v>
      </c>
      <c r="C543" s="4">
        <v>5</v>
      </c>
      <c r="D543" s="52">
        <v>25</v>
      </c>
      <c r="E543" s="52">
        <f t="shared" si="27"/>
        <v>10.056499999999998</v>
      </c>
      <c r="F543" s="52">
        <v>54</v>
      </c>
      <c r="G543" s="52">
        <f t="shared" si="28"/>
        <v>65.397800000000004</v>
      </c>
      <c r="H543" s="7">
        <v>21</v>
      </c>
      <c r="I543" s="7">
        <f t="shared" si="29"/>
        <v>24.545699999999997</v>
      </c>
      <c r="J543" s="47"/>
      <c r="K543" s="47"/>
      <c r="L543" s="47"/>
      <c r="M543" s="6" t="s">
        <v>5</v>
      </c>
      <c r="N543" s="47"/>
      <c r="O543" s="46"/>
    </row>
    <row r="544" spans="1:15">
      <c r="A544" s="65" t="s">
        <v>203</v>
      </c>
      <c r="B544" s="38" t="s">
        <v>204</v>
      </c>
      <c r="C544" s="66">
        <v>9</v>
      </c>
      <c r="D544" s="52">
        <v>36</v>
      </c>
      <c r="E544" s="52">
        <f t="shared" si="27"/>
        <v>19.508800000000001</v>
      </c>
      <c r="F544" s="52">
        <v>44</v>
      </c>
      <c r="G544" s="52">
        <f t="shared" si="28"/>
        <v>56.280799999999999</v>
      </c>
      <c r="H544" s="7">
        <v>20</v>
      </c>
      <c r="I544" s="7">
        <f t="shared" si="29"/>
        <v>24.210399999999993</v>
      </c>
      <c r="J544" s="47"/>
      <c r="K544" s="47"/>
      <c r="L544" s="47"/>
      <c r="M544" s="6" t="s">
        <v>5</v>
      </c>
      <c r="N544" s="47"/>
      <c r="O544" s="46"/>
    </row>
    <row r="545" spans="1:15">
      <c r="A545" s="65" t="s">
        <v>205</v>
      </c>
      <c r="B545" s="38" t="s">
        <v>206</v>
      </c>
      <c r="C545" s="66">
        <v>2</v>
      </c>
      <c r="D545" s="52">
        <v>40</v>
      </c>
      <c r="E545" s="52">
        <f t="shared" si="27"/>
        <v>22.945999999999998</v>
      </c>
      <c r="F545" s="52">
        <v>40</v>
      </c>
      <c r="G545" s="52">
        <f t="shared" si="28"/>
        <v>52.634</v>
      </c>
      <c r="H545" s="7">
        <v>20</v>
      </c>
      <c r="I545" s="7">
        <f t="shared" si="29"/>
        <v>24.42</v>
      </c>
      <c r="J545" s="47"/>
      <c r="K545" s="47"/>
      <c r="L545" s="47"/>
      <c r="M545" s="6" t="s">
        <v>5</v>
      </c>
      <c r="N545" s="47"/>
      <c r="O545" s="46"/>
    </row>
    <row r="546" spans="1:15">
      <c r="A546" s="65" t="s">
        <v>207</v>
      </c>
      <c r="B546" s="38" t="s">
        <v>208</v>
      </c>
      <c r="C546" s="66">
        <v>0</v>
      </c>
      <c r="D546" s="52">
        <v>22</v>
      </c>
      <c r="E546" s="52">
        <f t="shared" si="27"/>
        <v>7.4785999999999984</v>
      </c>
      <c r="F546" s="52">
        <v>59</v>
      </c>
      <c r="G546" s="52">
        <f t="shared" si="28"/>
        <v>69.956299999999999</v>
      </c>
      <c r="H546" s="7">
        <v>19</v>
      </c>
      <c r="I546" s="7">
        <f t="shared" si="29"/>
        <v>22.565100000000001</v>
      </c>
      <c r="J546" s="47"/>
      <c r="K546" s="47"/>
      <c r="L546" s="47"/>
      <c r="M546" s="6" t="s">
        <v>5</v>
      </c>
      <c r="N546" s="47"/>
      <c r="O546" s="46"/>
    </row>
    <row r="547" spans="1:15">
      <c r="A547" s="65" t="s">
        <v>209</v>
      </c>
      <c r="B547" s="38" t="s">
        <v>210</v>
      </c>
      <c r="C547" s="66">
        <v>0</v>
      </c>
      <c r="D547" s="52">
        <v>26</v>
      </c>
      <c r="E547" s="52">
        <f t="shared" si="27"/>
        <v>10.915799999999999</v>
      </c>
      <c r="F547" s="52">
        <v>52</v>
      </c>
      <c r="G547" s="52">
        <f t="shared" si="28"/>
        <v>63.574399999999997</v>
      </c>
      <c r="H547" s="7">
        <v>22</v>
      </c>
      <c r="I547" s="7">
        <f t="shared" si="29"/>
        <v>25.509799999999998</v>
      </c>
      <c r="J547" s="47"/>
      <c r="K547" s="47"/>
      <c r="L547" s="47"/>
      <c r="M547" s="6" t="s">
        <v>5</v>
      </c>
      <c r="N547" s="47"/>
      <c r="O547" s="46"/>
    </row>
    <row r="548" spans="1:15">
      <c r="A548" s="65" t="s">
        <v>211</v>
      </c>
      <c r="B548" s="38" t="s">
        <v>212</v>
      </c>
      <c r="C548" s="66">
        <v>0</v>
      </c>
      <c r="D548" s="52">
        <v>46</v>
      </c>
      <c r="E548" s="52">
        <f t="shared" si="27"/>
        <v>28.101799999999997</v>
      </c>
      <c r="F548" s="52">
        <v>33</v>
      </c>
      <c r="G548" s="52">
        <f t="shared" si="28"/>
        <v>46.252099999999999</v>
      </c>
      <c r="H548" s="7">
        <v>22</v>
      </c>
      <c r="I548" s="7">
        <f t="shared" si="29"/>
        <v>25.646100000000004</v>
      </c>
      <c r="J548" s="47"/>
      <c r="K548" s="47"/>
      <c r="L548" s="47"/>
      <c r="M548" s="6" t="s">
        <v>5</v>
      </c>
      <c r="N548" s="47"/>
      <c r="O548" s="46"/>
    </row>
    <row r="549" spans="1:15">
      <c r="A549" s="65" t="s">
        <v>213</v>
      </c>
      <c r="B549" s="38" t="s">
        <v>214</v>
      </c>
      <c r="C549" s="66">
        <v>0</v>
      </c>
      <c r="D549" s="52">
        <v>41</v>
      </c>
      <c r="E549" s="52">
        <f t="shared" si="27"/>
        <v>23.805299999999995</v>
      </c>
      <c r="F549" s="52">
        <v>44</v>
      </c>
      <c r="G549" s="52">
        <f t="shared" si="28"/>
        <v>56.280799999999999</v>
      </c>
      <c r="H549" s="7">
        <v>14</v>
      </c>
      <c r="I549" s="7">
        <f t="shared" si="29"/>
        <v>19.913900000000012</v>
      </c>
      <c r="J549" s="47"/>
      <c r="K549" s="47"/>
      <c r="L549" s="47"/>
      <c r="M549" s="6" t="s">
        <v>5</v>
      </c>
      <c r="N549" s="47"/>
      <c r="O549" s="46"/>
    </row>
    <row r="550" spans="1:15">
      <c r="A550" s="65" t="s">
        <v>215</v>
      </c>
      <c r="B550" s="38" t="s">
        <v>216</v>
      </c>
      <c r="C550" s="66">
        <v>17</v>
      </c>
      <c r="D550" s="52">
        <v>32</v>
      </c>
      <c r="E550" s="52">
        <f t="shared" si="27"/>
        <v>16.071599999999997</v>
      </c>
      <c r="F550" s="52">
        <v>58</v>
      </c>
      <c r="G550" s="52">
        <f t="shared" si="28"/>
        <v>69.044600000000003</v>
      </c>
      <c r="H550" s="7">
        <v>10</v>
      </c>
      <c r="I550" s="7">
        <f t="shared" si="29"/>
        <v>14.883800000000008</v>
      </c>
      <c r="J550" s="47"/>
      <c r="K550" s="47"/>
      <c r="L550" s="47"/>
      <c r="M550" s="6" t="s">
        <v>5</v>
      </c>
      <c r="N550" s="47"/>
      <c r="O550" s="46"/>
    </row>
    <row r="551" spans="1:15">
      <c r="A551" s="65" t="s">
        <v>215</v>
      </c>
      <c r="B551" s="38" t="s">
        <v>216</v>
      </c>
      <c r="C551" s="66">
        <v>20</v>
      </c>
      <c r="D551" s="52">
        <v>23</v>
      </c>
      <c r="E551" s="52">
        <f t="shared" si="27"/>
        <v>8.3378999999999994</v>
      </c>
      <c r="F551" s="52">
        <v>56</v>
      </c>
      <c r="G551" s="52">
        <f t="shared" si="28"/>
        <v>67.221199999999996</v>
      </c>
      <c r="H551" s="7">
        <v>20</v>
      </c>
      <c r="I551" s="7">
        <f t="shared" si="29"/>
        <v>24.440899999999999</v>
      </c>
      <c r="J551" s="47"/>
      <c r="K551" s="47"/>
      <c r="L551" s="47"/>
      <c r="M551" s="6" t="s">
        <v>5</v>
      </c>
      <c r="N551" s="47"/>
      <c r="O551" s="46"/>
    </row>
    <row r="552" spans="1:15">
      <c r="A552" s="65" t="s">
        <v>215</v>
      </c>
      <c r="B552" s="38" t="s">
        <v>216</v>
      </c>
      <c r="C552" s="66">
        <v>7</v>
      </c>
      <c r="D552" s="52">
        <v>36</v>
      </c>
      <c r="E552" s="52">
        <f t="shared" si="27"/>
        <v>19.508800000000001</v>
      </c>
      <c r="F552" s="52">
        <v>45</v>
      </c>
      <c r="G552" s="52">
        <f t="shared" si="28"/>
        <v>57.192499999999995</v>
      </c>
      <c r="H552" s="7">
        <v>19</v>
      </c>
      <c r="I552" s="7">
        <f t="shared" si="29"/>
        <v>23.298699999999997</v>
      </c>
      <c r="J552" s="47"/>
      <c r="K552" s="47"/>
      <c r="L552" s="47"/>
      <c r="M552" s="6" t="s">
        <v>5</v>
      </c>
      <c r="N552" s="47"/>
      <c r="O552" s="46"/>
    </row>
    <row r="553" spans="1:15">
      <c r="A553" s="65" t="s">
        <v>217</v>
      </c>
      <c r="B553" s="38" t="s">
        <v>218</v>
      </c>
      <c r="C553" s="66">
        <v>12</v>
      </c>
      <c r="D553" s="52">
        <v>55</v>
      </c>
      <c r="E553" s="52">
        <f t="shared" si="27"/>
        <v>35.835499999999996</v>
      </c>
      <c r="F553" s="52">
        <v>33</v>
      </c>
      <c r="G553" s="52">
        <f t="shared" si="28"/>
        <v>46.252099999999999</v>
      </c>
      <c r="H553" s="7">
        <v>12</v>
      </c>
      <c r="I553" s="7">
        <f t="shared" si="29"/>
        <v>17.912400000000005</v>
      </c>
      <c r="J553" s="47"/>
      <c r="K553" s="47"/>
      <c r="L553" s="47"/>
      <c r="M553" s="6" t="s">
        <v>5</v>
      </c>
      <c r="N553" s="47"/>
      <c r="O553" s="46"/>
    </row>
    <row r="554" spans="1:15">
      <c r="A554" s="65" t="s">
        <v>219</v>
      </c>
      <c r="B554" s="38" t="s">
        <v>220</v>
      </c>
      <c r="C554" s="66">
        <v>0</v>
      </c>
      <c r="D554" s="52">
        <v>36</v>
      </c>
      <c r="E554" s="52">
        <f t="shared" si="27"/>
        <v>19.508800000000001</v>
      </c>
      <c r="F554" s="52">
        <v>42</v>
      </c>
      <c r="G554" s="52">
        <f t="shared" si="28"/>
        <v>54.457399999999993</v>
      </c>
      <c r="H554" s="7">
        <v>23</v>
      </c>
      <c r="I554" s="7">
        <f t="shared" si="29"/>
        <v>26.033800000000014</v>
      </c>
      <c r="J554" s="47"/>
      <c r="K554" s="47"/>
      <c r="L554" s="47"/>
      <c r="M554" s="6" t="s">
        <v>5</v>
      </c>
    </row>
    <row r="555" spans="1:15">
      <c r="A555" s="65" t="s">
        <v>221</v>
      </c>
      <c r="B555" s="38" t="s">
        <v>222</v>
      </c>
      <c r="C555" s="66">
        <v>5</v>
      </c>
      <c r="D555" s="52">
        <v>34</v>
      </c>
      <c r="E555" s="52">
        <f t="shared" si="27"/>
        <v>17.790199999999999</v>
      </c>
      <c r="F555" s="52">
        <v>45</v>
      </c>
      <c r="G555" s="52">
        <f t="shared" si="28"/>
        <v>57.192499999999995</v>
      </c>
      <c r="H555" s="7">
        <v>20</v>
      </c>
      <c r="I555" s="7">
        <f t="shared" si="29"/>
        <v>25.017300000000006</v>
      </c>
      <c r="J555" s="47"/>
      <c r="K555" s="47"/>
      <c r="L555" s="47"/>
      <c r="M555" s="6" t="s">
        <v>5</v>
      </c>
    </row>
    <row r="556" spans="1:15">
      <c r="A556" s="65" t="s">
        <v>223</v>
      </c>
      <c r="B556" s="38" t="s">
        <v>224</v>
      </c>
      <c r="C556" s="66">
        <v>0</v>
      </c>
      <c r="D556" s="52">
        <v>30</v>
      </c>
      <c r="E556" s="52">
        <f t="shared" si="27"/>
        <v>14.353</v>
      </c>
      <c r="F556" s="52">
        <v>58</v>
      </c>
      <c r="G556" s="52">
        <f t="shared" si="28"/>
        <v>69.044600000000003</v>
      </c>
      <c r="H556" s="7">
        <v>11</v>
      </c>
      <c r="I556" s="7">
        <f t="shared" si="29"/>
        <v>16.602400000000003</v>
      </c>
      <c r="J556" s="47"/>
      <c r="K556" s="47"/>
      <c r="L556" s="47"/>
      <c r="M556" s="6" t="s">
        <v>5</v>
      </c>
    </row>
    <row r="557" spans="1:15">
      <c r="A557" s="65" t="s">
        <v>225</v>
      </c>
      <c r="B557" s="38" t="s">
        <v>226</v>
      </c>
      <c r="C557" s="66">
        <v>0</v>
      </c>
      <c r="D557" s="52">
        <v>34</v>
      </c>
      <c r="E557" s="52">
        <f t="shared" si="27"/>
        <v>17.790199999999999</v>
      </c>
      <c r="F557" s="52">
        <v>56</v>
      </c>
      <c r="G557" s="52">
        <f t="shared" si="28"/>
        <v>67.221199999999996</v>
      </c>
      <c r="H557" s="7">
        <v>9</v>
      </c>
      <c r="I557" s="7">
        <f t="shared" si="29"/>
        <v>14.988600000000005</v>
      </c>
      <c r="J557" s="47"/>
      <c r="K557" s="47"/>
      <c r="L557" s="47"/>
      <c r="M557" s="6" t="s">
        <v>5</v>
      </c>
    </row>
    <row r="558" spans="1:15">
      <c r="A558" s="65" t="s">
        <v>227</v>
      </c>
      <c r="B558" s="38" t="s">
        <v>228</v>
      </c>
      <c r="C558" s="66">
        <v>0</v>
      </c>
      <c r="D558" s="52">
        <v>25</v>
      </c>
      <c r="E558" s="52">
        <f t="shared" si="27"/>
        <v>10.056499999999998</v>
      </c>
      <c r="F558" s="52">
        <v>59</v>
      </c>
      <c r="G558" s="52">
        <f t="shared" si="28"/>
        <v>69.956299999999999</v>
      </c>
      <c r="H558" s="7">
        <v>15</v>
      </c>
      <c r="I558" s="7">
        <f t="shared" si="29"/>
        <v>19.987200000000001</v>
      </c>
      <c r="J558" s="47"/>
      <c r="K558" s="47"/>
      <c r="L558" s="47"/>
      <c r="M558" s="6" t="s">
        <v>5</v>
      </c>
    </row>
    <row r="559" spans="1:15">
      <c r="A559" s="65" t="s">
        <v>229</v>
      </c>
      <c r="B559" s="38" t="s">
        <v>230</v>
      </c>
      <c r="C559" s="66">
        <v>0</v>
      </c>
      <c r="D559" s="52">
        <v>50</v>
      </c>
      <c r="E559" s="52">
        <f t="shared" si="27"/>
        <v>31.538999999999994</v>
      </c>
      <c r="F559" s="52">
        <v>33</v>
      </c>
      <c r="G559" s="52">
        <f t="shared" si="28"/>
        <v>46.252099999999999</v>
      </c>
      <c r="H559" s="7">
        <v>17</v>
      </c>
      <c r="I559" s="7">
        <f t="shared" si="29"/>
        <v>22.2089</v>
      </c>
      <c r="J559" s="47"/>
      <c r="K559" s="47"/>
      <c r="L559" s="47"/>
      <c r="M559" s="6" t="s">
        <v>5</v>
      </c>
    </row>
    <row r="560" spans="1:15">
      <c r="A560" s="65" t="s">
        <v>231</v>
      </c>
      <c r="B560" s="38" t="s">
        <v>232</v>
      </c>
      <c r="C560" s="66">
        <v>0</v>
      </c>
      <c r="D560" s="52">
        <v>43</v>
      </c>
      <c r="E560" s="52">
        <f t="shared" si="27"/>
        <v>25.523899999999998</v>
      </c>
      <c r="F560" s="52">
        <v>45</v>
      </c>
      <c r="G560" s="52">
        <f t="shared" si="28"/>
        <v>57.192499999999995</v>
      </c>
      <c r="H560" s="7">
        <v>12</v>
      </c>
      <c r="I560" s="7">
        <f t="shared" si="29"/>
        <v>17.283600000000007</v>
      </c>
      <c r="J560" s="47"/>
      <c r="K560" s="47"/>
      <c r="L560" s="47"/>
      <c r="M560" s="6" t="s">
        <v>5</v>
      </c>
    </row>
    <row r="561" spans="1:28">
      <c r="A561" s="65" t="s">
        <v>233</v>
      </c>
      <c r="B561" s="38" t="s">
        <v>234</v>
      </c>
      <c r="C561" s="66">
        <v>0</v>
      </c>
      <c r="D561" s="52">
        <v>39</v>
      </c>
      <c r="E561" s="52">
        <f t="shared" si="27"/>
        <v>22.086699999999993</v>
      </c>
      <c r="F561" s="52">
        <v>47</v>
      </c>
      <c r="G561" s="52">
        <f t="shared" si="28"/>
        <v>59.015900000000002</v>
      </c>
      <c r="H561" s="7">
        <v>14</v>
      </c>
      <c r="I561" s="7">
        <f t="shared" si="29"/>
        <v>18.897400000000005</v>
      </c>
      <c r="J561" s="47"/>
      <c r="K561" s="47"/>
      <c r="L561" s="47"/>
      <c r="M561" s="6" t="s">
        <v>5</v>
      </c>
    </row>
    <row r="562" spans="1:28">
      <c r="A562" s="65" t="s">
        <v>235</v>
      </c>
      <c r="B562" s="38" t="s">
        <v>236</v>
      </c>
      <c r="C562" s="66">
        <v>0</v>
      </c>
      <c r="D562" s="52">
        <v>37</v>
      </c>
      <c r="E562" s="52">
        <f t="shared" si="27"/>
        <v>20.368099999999998</v>
      </c>
      <c r="F562" s="52">
        <v>52</v>
      </c>
      <c r="G562" s="52">
        <f t="shared" si="28"/>
        <v>63.574399999999997</v>
      </c>
      <c r="H562" s="7">
        <v>11</v>
      </c>
      <c r="I562" s="7">
        <f t="shared" si="29"/>
        <v>16.057500000000005</v>
      </c>
      <c r="J562" s="47"/>
      <c r="K562" s="47"/>
      <c r="L562" s="47"/>
      <c r="M562" s="6" t="s">
        <v>5</v>
      </c>
    </row>
    <row r="563" spans="1:28">
      <c r="A563" s="67" t="s">
        <v>256</v>
      </c>
      <c r="B563" s="78" t="s">
        <v>257</v>
      </c>
      <c r="C563" s="51">
        <v>20</v>
      </c>
      <c r="D563" s="78"/>
      <c r="E563" s="78">
        <v>32</v>
      </c>
      <c r="F563" s="78">
        <v>54</v>
      </c>
      <c r="G563" s="52">
        <f t="shared" si="28"/>
        <v>65.397800000000004</v>
      </c>
      <c r="H563" s="19">
        <v>14</v>
      </c>
      <c r="I563" s="7">
        <f t="shared" si="29"/>
        <v>2.6021999999999963</v>
      </c>
      <c r="J563" s="79"/>
      <c r="K563" s="80"/>
      <c r="L563" s="80"/>
      <c r="M563" s="51" t="s">
        <v>5</v>
      </c>
      <c r="N563" s="79"/>
      <c r="O563" s="69"/>
    </row>
    <row r="564" spans="1:28">
      <c r="A564" s="67" t="s">
        <v>256</v>
      </c>
      <c r="B564" s="78" t="s">
        <v>257</v>
      </c>
      <c r="C564" s="51">
        <v>25</v>
      </c>
      <c r="D564" s="78"/>
      <c r="E564" s="78">
        <v>14</v>
      </c>
      <c r="F564" s="78"/>
      <c r="G564" s="78">
        <v>66</v>
      </c>
      <c r="H564" s="78"/>
      <c r="I564" s="78">
        <v>21</v>
      </c>
      <c r="J564" s="79"/>
      <c r="K564" s="80"/>
      <c r="L564" s="80"/>
      <c r="M564" s="51" t="s">
        <v>19</v>
      </c>
      <c r="N564" s="79"/>
      <c r="O564" s="69"/>
    </row>
    <row r="565" spans="1:28">
      <c r="A565" s="67" t="s">
        <v>256</v>
      </c>
      <c r="B565" s="78" t="s">
        <v>257</v>
      </c>
      <c r="C565" s="51">
        <v>40</v>
      </c>
      <c r="D565" s="78">
        <v>40</v>
      </c>
      <c r="E565" s="71">
        <f>0.8593*D565-11.426</f>
        <v>22.945999999999998</v>
      </c>
      <c r="F565" s="78">
        <v>44</v>
      </c>
      <c r="G565" s="52">
        <f>0.9117*F565+16.166</f>
        <v>56.280799999999999</v>
      </c>
      <c r="H565" s="19">
        <v>15</v>
      </c>
      <c r="I565" s="7">
        <f>100-(E565+G565)</f>
        <v>20.773200000000003</v>
      </c>
      <c r="J565" s="79"/>
      <c r="K565" s="80"/>
      <c r="L565" s="80"/>
      <c r="M565" s="6" t="s">
        <v>5</v>
      </c>
      <c r="N565" s="51"/>
      <c r="O565" s="69"/>
    </row>
    <row r="566" spans="1:28" s="29" customFormat="1">
      <c r="A566" s="42" t="s">
        <v>265</v>
      </c>
      <c r="B566" s="38" t="s">
        <v>266</v>
      </c>
      <c r="C566" s="39">
        <v>20</v>
      </c>
      <c r="D566" s="52"/>
      <c r="E566" s="52">
        <v>26</v>
      </c>
      <c r="F566" s="52"/>
      <c r="G566" s="52">
        <v>49</v>
      </c>
      <c r="H566" s="52"/>
      <c r="I566" s="52">
        <v>25</v>
      </c>
      <c r="J566" s="39">
        <v>0.88095238095238093</v>
      </c>
      <c r="K566" s="39">
        <v>1.1000000000000001</v>
      </c>
      <c r="L566" s="39">
        <v>0.7</v>
      </c>
      <c r="M566" s="6" t="s">
        <v>19</v>
      </c>
      <c r="N566" s="39">
        <v>-1.8</v>
      </c>
      <c r="O566" s="40"/>
    </row>
    <row r="567" spans="1:28">
      <c r="A567" s="42" t="s">
        <v>267</v>
      </c>
      <c r="B567" s="38" t="s">
        <v>268</v>
      </c>
      <c r="C567" s="39">
        <v>20</v>
      </c>
      <c r="D567" s="52"/>
      <c r="E567" s="52">
        <v>39</v>
      </c>
      <c r="F567" s="52"/>
      <c r="G567" s="52">
        <v>41</v>
      </c>
      <c r="H567" s="52"/>
      <c r="I567" s="52">
        <v>20</v>
      </c>
      <c r="J567" s="39">
        <v>0.91428571428571437</v>
      </c>
      <c r="K567" s="39">
        <v>0.6</v>
      </c>
      <c r="L567" s="39">
        <v>0.6</v>
      </c>
      <c r="M567" s="6" t="s">
        <v>19</v>
      </c>
      <c r="N567" s="39">
        <v>-4.2</v>
      </c>
      <c r="O567" s="40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 spans="1:28">
      <c r="A568" s="42" t="s">
        <v>269</v>
      </c>
      <c r="B568" s="38" t="s">
        <v>270</v>
      </c>
      <c r="C568" s="39">
        <v>7</v>
      </c>
      <c r="D568" s="52"/>
      <c r="E568" s="52">
        <v>26</v>
      </c>
      <c r="F568" s="52"/>
      <c r="G568" s="52">
        <v>50</v>
      </c>
      <c r="H568" s="52"/>
      <c r="I568" s="52">
        <v>25</v>
      </c>
      <c r="J568" s="39">
        <v>0.9</v>
      </c>
      <c r="K568" s="39">
        <v>0.2</v>
      </c>
      <c r="L568" s="39">
        <v>0.2</v>
      </c>
      <c r="M568" s="6" t="s">
        <v>19</v>
      </c>
      <c r="N568" s="39">
        <v>-2.4</v>
      </c>
      <c r="O568" s="40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 spans="1:28">
      <c r="A569" s="42" t="s">
        <v>271</v>
      </c>
      <c r="B569" s="38" t="s">
        <v>272</v>
      </c>
      <c r="C569" s="39">
        <v>6</v>
      </c>
      <c r="D569" s="52"/>
      <c r="E569" s="52">
        <v>33</v>
      </c>
      <c r="F569" s="52"/>
      <c r="G569" s="52">
        <v>49</v>
      </c>
      <c r="H569" s="52"/>
      <c r="I569" s="52">
        <v>18</v>
      </c>
      <c r="J569" s="39">
        <v>1.2</v>
      </c>
      <c r="K569" s="39">
        <v>1</v>
      </c>
      <c r="L569" s="39">
        <v>0.6</v>
      </c>
      <c r="M569" s="6" t="s">
        <v>19</v>
      </c>
      <c r="N569" s="39">
        <v>-2.1</v>
      </c>
      <c r="O569" s="40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 spans="1:28">
      <c r="A570" s="42" t="s">
        <v>273</v>
      </c>
      <c r="B570" s="38" t="s">
        <v>274</v>
      </c>
      <c r="C570" s="39">
        <v>6</v>
      </c>
      <c r="D570" s="52"/>
      <c r="E570" s="52">
        <v>34</v>
      </c>
      <c r="F570" s="52"/>
      <c r="G570" s="52">
        <v>49</v>
      </c>
      <c r="H570" s="52"/>
      <c r="I570" s="52">
        <v>17</v>
      </c>
      <c r="J570" s="39">
        <v>1.3181818181818181</v>
      </c>
      <c r="K570" s="39">
        <v>1</v>
      </c>
      <c r="L570" s="39">
        <v>0.5</v>
      </c>
      <c r="M570" s="6" t="s">
        <v>19</v>
      </c>
      <c r="N570" s="39">
        <v>-2.5</v>
      </c>
      <c r="O570" s="40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 spans="1:28">
      <c r="A571" s="42" t="s">
        <v>277</v>
      </c>
      <c r="B571" s="38" t="s">
        <v>278</v>
      </c>
      <c r="C571" s="39">
        <v>5</v>
      </c>
      <c r="D571" s="52"/>
      <c r="E571" s="52">
        <v>34</v>
      </c>
      <c r="F571" s="52"/>
      <c r="G571" s="52">
        <v>35</v>
      </c>
      <c r="H571" s="52"/>
      <c r="I571" s="52">
        <v>30</v>
      </c>
      <c r="J571" s="39">
        <v>0.52941176470588236</v>
      </c>
      <c r="K571" s="39">
        <v>0.6</v>
      </c>
      <c r="L571" s="39">
        <v>0.6</v>
      </c>
      <c r="M571" s="6" t="s">
        <v>19</v>
      </c>
      <c r="N571" s="39">
        <v>-4.5</v>
      </c>
      <c r="O571" s="40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 spans="1:28">
      <c r="A572" s="42" t="s">
        <v>279</v>
      </c>
      <c r="B572" s="38" t="s">
        <v>280</v>
      </c>
      <c r="C572" s="39">
        <v>3</v>
      </c>
      <c r="D572" s="52"/>
      <c r="E572" s="52">
        <v>38</v>
      </c>
      <c r="F572" s="52"/>
      <c r="G572" s="52">
        <v>31</v>
      </c>
      <c r="H572" s="52"/>
      <c r="I572" s="52">
        <v>30</v>
      </c>
      <c r="J572" s="39">
        <v>0.48837209302325585</v>
      </c>
      <c r="K572" s="39">
        <v>0.2</v>
      </c>
      <c r="L572" s="39">
        <v>0.3</v>
      </c>
      <c r="M572" s="6" t="s">
        <v>19</v>
      </c>
      <c r="N572" s="39">
        <v>-2.4</v>
      </c>
      <c r="O572" s="40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 spans="1:28">
      <c r="A573" s="33" t="s">
        <v>144</v>
      </c>
      <c r="B573" s="54" t="s">
        <v>108</v>
      </c>
      <c r="C573" s="2">
        <v>7</v>
      </c>
      <c r="E573" s="8">
        <v>54.455445544554458</v>
      </c>
      <c r="G573" s="8">
        <v>22.630834512022631</v>
      </c>
      <c r="H573" s="13"/>
      <c r="I573" s="8">
        <v>22.913719943422922</v>
      </c>
      <c r="J573" s="3">
        <v>0.44444444444444442</v>
      </c>
      <c r="K573" s="3">
        <v>0.3</v>
      </c>
      <c r="L573" s="3">
        <v>0.3</v>
      </c>
      <c r="M573" s="10" t="s">
        <v>19</v>
      </c>
      <c r="N573" s="3">
        <v>-3.5</v>
      </c>
      <c r="O573" s="9">
        <v>1.3</v>
      </c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 spans="1:28">
      <c r="A574" s="33" t="s">
        <v>144</v>
      </c>
      <c r="B574" s="54" t="s">
        <v>108</v>
      </c>
      <c r="C574" s="2">
        <v>12</v>
      </c>
      <c r="E574" s="8">
        <v>50.179211469534046</v>
      </c>
      <c r="G574" s="8">
        <v>30.465949820788531</v>
      </c>
      <c r="H574" s="13"/>
      <c r="I574" s="8">
        <v>19.35483870967742</v>
      </c>
      <c r="J574" s="3">
        <v>0.70833333333333337</v>
      </c>
      <c r="K574" s="3">
        <v>0.25</v>
      </c>
      <c r="L574" s="3">
        <v>0.3</v>
      </c>
      <c r="M574" s="10" t="s">
        <v>19</v>
      </c>
      <c r="N574" s="9">
        <v>-3.4</v>
      </c>
      <c r="O574" s="9">
        <v>1.3</v>
      </c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 spans="1:28">
      <c r="A575" s="33" t="s">
        <v>144</v>
      </c>
      <c r="B575" s="54" t="s">
        <v>108</v>
      </c>
      <c r="C575" s="2">
        <v>16</v>
      </c>
      <c r="E575" s="8">
        <v>42.343032159264929</v>
      </c>
      <c r="G575" s="8">
        <v>32.159264931087286</v>
      </c>
      <c r="H575" s="13"/>
      <c r="I575" s="8">
        <v>25.497702909647774</v>
      </c>
      <c r="J575" s="3">
        <v>0.56756756756756754</v>
      </c>
      <c r="K575" s="3">
        <v>0.5</v>
      </c>
      <c r="L575" s="3">
        <v>0.5</v>
      </c>
      <c r="M575" s="10" t="s">
        <v>19</v>
      </c>
      <c r="N575" s="2">
        <v>-2.7</v>
      </c>
      <c r="O575" s="9">
        <v>1.5</v>
      </c>
    </row>
    <row r="576" spans="1:28">
      <c r="A576" s="33" t="s">
        <v>144</v>
      </c>
      <c r="B576" s="54" t="s">
        <v>108</v>
      </c>
      <c r="C576" s="2">
        <v>19</v>
      </c>
      <c r="E576" s="8">
        <v>33.519553072625698</v>
      </c>
      <c r="G576" s="8">
        <v>25.53870710295292</v>
      </c>
      <c r="H576" s="13"/>
      <c r="I576" s="8">
        <v>40.94173982442139</v>
      </c>
      <c r="J576" s="3">
        <v>0.2807017543859649</v>
      </c>
      <c r="K576" s="3">
        <v>0.5</v>
      </c>
      <c r="L576" s="3">
        <v>0.7</v>
      </c>
      <c r="M576" s="10" t="s">
        <v>19</v>
      </c>
      <c r="N576" s="9">
        <v>-3.8</v>
      </c>
      <c r="O576" s="9">
        <v>1.7</v>
      </c>
    </row>
    <row r="577" spans="1:15">
      <c r="A577" s="33" t="s">
        <v>144</v>
      </c>
      <c r="B577" s="54" t="s">
        <v>108</v>
      </c>
      <c r="C577" s="2">
        <v>21</v>
      </c>
      <c r="E577" s="8">
        <v>31.708715596330279</v>
      </c>
      <c r="G577" s="8">
        <v>48.165137614678912</v>
      </c>
      <c r="H577" s="13"/>
      <c r="I577" s="8">
        <v>20.126146788990823</v>
      </c>
      <c r="J577" s="3">
        <v>1.0769230769230771</v>
      </c>
      <c r="K577" s="3">
        <v>0.3</v>
      </c>
      <c r="L577" s="3">
        <v>0.5</v>
      </c>
      <c r="M577" s="10" t="s">
        <v>19</v>
      </c>
      <c r="N577" s="9">
        <v>-1.65</v>
      </c>
      <c r="O577" s="9">
        <v>1.5</v>
      </c>
    </row>
    <row r="578" spans="1:15">
      <c r="A578" s="33" t="s">
        <v>144</v>
      </c>
      <c r="B578" s="54" t="s">
        <v>108</v>
      </c>
      <c r="C578" s="2">
        <v>27</v>
      </c>
      <c r="E578" s="8">
        <v>45.489815712900104</v>
      </c>
      <c r="G578" s="8">
        <v>21.338506304558685</v>
      </c>
      <c r="H578" s="13"/>
      <c r="I578" s="8">
        <v>33.171677982541226</v>
      </c>
      <c r="J578" s="3">
        <v>0.28947368421052633</v>
      </c>
      <c r="K578" s="3">
        <v>0.2</v>
      </c>
      <c r="L578" s="3">
        <v>0.8</v>
      </c>
      <c r="M578" s="9" t="s">
        <v>19</v>
      </c>
      <c r="N578" s="9">
        <v>-3.95</v>
      </c>
      <c r="O578" s="9">
        <v>1.8</v>
      </c>
    </row>
    <row r="579" spans="1:15">
      <c r="A579" s="33" t="s">
        <v>146</v>
      </c>
      <c r="B579" s="9" t="s">
        <v>110</v>
      </c>
      <c r="C579" s="2">
        <v>22</v>
      </c>
      <c r="E579" s="8">
        <v>24.137931034482758</v>
      </c>
      <c r="G579" s="8">
        <v>33.236393851267138</v>
      </c>
      <c r="H579" s="13"/>
      <c r="I579" s="8">
        <v>42.625675114250093</v>
      </c>
      <c r="J579" s="3">
        <v>0.35087719298245612</v>
      </c>
      <c r="K579" s="3">
        <v>0.3</v>
      </c>
      <c r="L579" s="3">
        <v>0.2</v>
      </c>
      <c r="M579" s="9" t="s">
        <v>19</v>
      </c>
      <c r="N579" s="3">
        <v>-2.2999999999999998</v>
      </c>
      <c r="O579" s="9">
        <v>1.2</v>
      </c>
    </row>
    <row r="580" spans="1:15">
      <c r="A580" s="33" t="s">
        <v>146</v>
      </c>
      <c r="B580" s="9" t="s">
        <v>110</v>
      </c>
      <c r="C580" s="2">
        <v>24</v>
      </c>
      <c r="E580" s="8">
        <v>25</v>
      </c>
      <c r="G580" s="8">
        <v>30.612244897959183</v>
      </c>
      <c r="H580" s="13"/>
      <c r="I580" s="8">
        <v>44.387755102040813</v>
      </c>
      <c r="J580" s="3">
        <v>0.31034482758620691</v>
      </c>
      <c r="K580" s="3">
        <v>0.3</v>
      </c>
      <c r="L580" s="3">
        <v>0.25</v>
      </c>
      <c r="M580" s="9" t="s">
        <v>19</v>
      </c>
      <c r="N580" s="9">
        <v>-2.6</v>
      </c>
      <c r="O580" s="9">
        <v>1.25</v>
      </c>
    </row>
    <row r="581" spans="1:15">
      <c r="A581" s="33" t="s">
        <v>146</v>
      </c>
      <c r="B581" s="9" t="s">
        <v>110</v>
      </c>
      <c r="C581" s="2">
        <v>25</v>
      </c>
      <c r="E581" s="8">
        <v>30.492424242424242</v>
      </c>
      <c r="G581" s="8">
        <v>30.303030303030305</v>
      </c>
      <c r="H581" s="13"/>
      <c r="I581" s="8">
        <v>39.204545454545467</v>
      </c>
      <c r="J581" s="3">
        <v>0.34782608695652173</v>
      </c>
      <c r="K581" s="3">
        <v>0.3</v>
      </c>
      <c r="L581" s="3">
        <v>0.2</v>
      </c>
      <c r="M581" s="10" t="s">
        <v>19</v>
      </c>
      <c r="N581" s="2">
        <v>-2.9</v>
      </c>
      <c r="O581" s="9">
        <v>1.2</v>
      </c>
    </row>
    <row r="582" spans="1:15">
      <c r="A582" s="33" t="s">
        <v>145</v>
      </c>
      <c r="B582" s="9" t="s">
        <v>111</v>
      </c>
      <c r="C582" s="2">
        <v>29</v>
      </c>
      <c r="E582" s="8">
        <v>9.3819806403574102</v>
      </c>
      <c r="G582" s="8">
        <v>55.100521221146693</v>
      </c>
      <c r="H582" s="13"/>
      <c r="I582" s="8">
        <v>35.517498138495903</v>
      </c>
      <c r="J582" s="3">
        <v>0.69811320754716988</v>
      </c>
      <c r="K582" s="3">
        <v>0.95</v>
      </c>
      <c r="L582" s="3">
        <v>0.1</v>
      </c>
      <c r="M582" s="10" t="s">
        <v>19</v>
      </c>
      <c r="N582" s="3">
        <v>-0.1</v>
      </c>
      <c r="O582" s="9">
        <v>1.1000000000000001</v>
      </c>
    </row>
    <row r="583" spans="1:15">
      <c r="A583" s="33" t="s">
        <v>145</v>
      </c>
      <c r="B583" s="9" t="s">
        <v>111</v>
      </c>
      <c r="C583" s="2">
        <v>33</v>
      </c>
      <c r="E583" s="8">
        <v>19.928825622775797</v>
      </c>
      <c r="G583" s="8">
        <v>51.245551601423486</v>
      </c>
      <c r="H583" s="13"/>
      <c r="I583" s="8">
        <v>28.825622775800706</v>
      </c>
      <c r="J583" s="3">
        <v>0.8</v>
      </c>
      <c r="K583" s="3">
        <v>1.2</v>
      </c>
      <c r="L583" s="3">
        <v>0.2</v>
      </c>
      <c r="M583" s="10" t="s">
        <v>19</v>
      </c>
      <c r="N583" s="9">
        <v>-0.97</v>
      </c>
      <c r="O583" s="9">
        <v>1.2</v>
      </c>
    </row>
    <row r="584" spans="1:15">
      <c r="A584" s="41" t="s">
        <v>281</v>
      </c>
      <c r="B584" s="38" t="s">
        <v>282</v>
      </c>
      <c r="C584" s="39">
        <v>10</v>
      </c>
      <c r="D584" s="52"/>
      <c r="E584" s="52">
        <v>20</v>
      </c>
      <c r="F584" s="52"/>
      <c r="G584" s="52">
        <v>55</v>
      </c>
      <c r="H584" s="52"/>
      <c r="I584" s="52">
        <v>25</v>
      </c>
      <c r="J584" s="39">
        <v>1</v>
      </c>
      <c r="K584" s="39">
        <v>2.4</v>
      </c>
      <c r="L584" s="39">
        <v>1.3</v>
      </c>
      <c r="M584" s="6" t="s">
        <v>19</v>
      </c>
      <c r="N584" s="39">
        <v>-0.1</v>
      </c>
      <c r="O584" s="40"/>
    </row>
    <row r="585" spans="1:15">
      <c r="A585" s="41" t="s">
        <v>285</v>
      </c>
      <c r="B585" s="38" t="s">
        <v>286</v>
      </c>
      <c r="C585" s="39">
        <v>10</v>
      </c>
      <c r="D585" s="52"/>
      <c r="E585" s="52">
        <v>38</v>
      </c>
      <c r="F585" s="52"/>
      <c r="G585" s="52">
        <v>36</v>
      </c>
      <c r="H585" s="52"/>
      <c r="I585" s="52">
        <v>25</v>
      </c>
      <c r="J585" s="39">
        <v>0.63888888888888884</v>
      </c>
      <c r="K585" s="39">
        <v>0.6</v>
      </c>
      <c r="L585" s="39">
        <v>0.8</v>
      </c>
      <c r="M585" s="6" t="s">
        <v>19</v>
      </c>
      <c r="N585" s="39">
        <v>-2.9</v>
      </c>
      <c r="O585" s="40"/>
    </row>
    <row r="586" spans="1:15">
      <c r="A586" s="41" t="s">
        <v>287</v>
      </c>
      <c r="B586" s="38" t="s">
        <v>288</v>
      </c>
      <c r="C586" s="39">
        <v>3</v>
      </c>
      <c r="D586" s="52"/>
      <c r="E586" s="52">
        <v>36</v>
      </c>
      <c r="F586" s="52"/>
      <c r="G586" s="52">
        <v>40</v>
      </c>
      <c r="H586" s="52"/>
      <c r="I586" s="52">
        <v>24</v>
      </c>
      <c r="J586" s="39">
        <v>0.74285714285714288</v>
      </c>
      <c r="K586" s="39">
        <v>0.3</v>
      </c>
      <c r="L586" s="39">
        <v>0.2</v>
      </c>
      <c r="M586" s="6" t="s">
        <v>19</v>
      </c>
      <c r="N586" s="39">
        <v>-1.6</v>
      </c>
      <c r="O586" s="40"/>
    </row>
    <row r="587" spans="1:15">
      <c r="A587" s="41" t="s">
        <v>289</v>
      </c>
      <c r="B587" s="38" t="s">
        <v>290</v>
      </c>
      <c r="C587" s="39">
        <v>5</v>
      </c>
      <c r="D587" s="52"/>
      <c r="E587" s="52">
        <v>38</v>
      </c>
      <c r="F587" s="52"/>
      <c r="G587" s="52">
        <v>39</v>
      </c>
      <c r="H587" s="52"/>
      <c r="I587" s="52">
        <v>23</v>
      </c>
      <c r="J587" s="39">
        <v>0.75</v>
      </c>
      <c r="K587" s="39">
        <v>0.3</v>
      </c>
      <c r="L587" s="39">
        <v>0.4</v>
      </c>
      <c r="M587" s="6" t="s">
        <v>19</v>
      </c>
      <c r="N587" s="39">
        <v>-2.6</v>
      </c>
      <c r="O587" s="40"/>
    </row>
    <row r="588" spans="1:15">
      <c r="A588" s="49" t="s">
        <v>292</v>
      </c>
      <c r="B588" s="38" t="s">
        <v>293</v>
      </c>
      <c r="C588" s="48">
        <v>6</v>
      </c>
      <c r="D588" s="52">
        <v>55</v>
      </c>
      <c r="E588" s="71">
        <f t="shared" ref="E588:E593" si="30">0.8593*D588-11.426</f>
        <v>35.835499999999996</v>
      </c>
      <c r="F588" s="52">
        <v>32</v>
      </c>
      <c r="G588" s="52">
        <f t="shared" ref="G588:G593" si="31">0.9117*F588+16.166</f>
        <v>45.340400000000002</v>
      </c>
      <c r="H588" s="7">
        <v>12</v>
      </c>
      <c r="I588" s="7">
        <f t="shared" ref="I588:I593" si="32">100-(E588+G588)</f>
        <v>18.824100000000001</v>
      </c>
      <c r="J588" s="5">
        <v>1.7</v>
      </c>
      <c r="K588" s="6"/>
      <c r="L588" s="7"/>
      <c r="M588" s="6" t="s">
        <v>5</v>
      </c>
      <c r="N588" s="6"/>
      <c r="O588" s="6"/>
    </row>
    <row r="589" spans="1:15">
      <c r="A589" s="49" t="s">
        <v>298</v>
      </c>
      <c r="B589" s="38" t="s">
        <v>299</v>
      </c>
      <c r="C589" s="48">
        <v>21</v>
      </c>
      <c r="D589" s="52">
        <v>35</v>
      </c>
      <c r="E589" s="71">
        <f t="shared" si="30"/>
        <v>18.649499999999996</v>
      </c>
      <c r="F589" s="52">
        <v>50</v>
      </c>
      <c r="G589" s="52">
        <f t="shared" si="31"/>
        <v>61.751000000000005</v>
      </c>
      <c r="H589" s="7">
        <v>14</v>
      </c>
      <c r="I589" s="7">
        <f t="shared" si="32"/>
        <v>19.599500000000006</v>
      </c>
      <c r="J589" s="5">
        <v>2.2999999999999998</v>
      </c>
      <c r="K589" s="47">
        <v>21</v>
      </c>
      <c r="L589" s="47">
        <v>10</v>
      </c>
      <c r="M589" s="6" t="s">
        <v>5</v>
      </c>
      <c r="N589" s="47"/>
      <c r="O589" s="46"/>
    </row>
    <row r="590" spans="1:15">
      <c r="A590" s="49" t="s">
        <v>300</v>
      </c>
      <c r="B590" s="38" t="s">
        <v>301</v>
      </c>
      <c r="C590" s="47">
        <v>15</v>
      </c>
      <c r="D590" s="52">
        <v>41</v>
      </c>
      <c r="E590" s="71">
        <f t="shared" si="30"/>
        <v>23.805299999999995</v>
      </c>
      <c r="F590" s="52">
        <v>43</v>
      </c>
      <c r="G590" s="52">
        <f t="shared" si="31"/>
        <v>55.369100000000003</v>
      </c>
      <c r="H590" s="7">
        <v>16</v>
      </c>
      <c r="I590" s="7">
        <f t="shared" si="32"/>
        <v>20.825600000000009</v>
      </c>
      <c r="J590" s="5">
        <v>1.8</v>
      </c>
      <c r="K590" s="6">
        <v>18</v>
      </c>
      <c r="L590" s="7">
        <v>11</v>
      </c>
      <c r="M590" s="6" t="s">
        <v>5</v>
      </c>
      <c r="N590" s="47"/>
      <c r="O590" s="46"/>
    </row>
    <row r="591" spans="1:15">
      <c r="A591" s="49" t="s">
        <v>302</v>
      </c>
      <c r="B591" s="38" t="s">
        <v>303</v>
      </c>
      <c r="C591" s="47">
        <v>20</v>
      </c>
      <c r="D591" s="52">
        <v>43</v>
      </c>
      <c r="E591" s="71">
        <f t="shared" si="30"/>
        <v>25.523899999999998</v>
      </c>
      <c r="F591" s="52">
        <v>41</v>
      </c>
      <c r="G591" s="52">
        <f t="shared" si="31"/>
        <v>53.545699999999997</v>
      </c>
      <c r="H591" s="7">
        <v>16</v>
      </c>
      <c r="I591" s="7">
        <f t="shared" si="32"/>
        <v>20.930400000000006</v>
      </c>
      <c r="J591" s="5">
        <v>1.7</v>
      </c>
      <c r="K591" s="6">
        <v>14</v>
      </c>
      <c r="L591" s="47"/>
      <c r="M591" s="6" t="s">
        <v>5</v>
      </c>
      <c r="N591" s="47"/>
      <c r="O591" s="46"/>
    </row>
    <row r="592" spans="1:15">
      <c r="A592" s="49" t="s">
        <v>304</v>
      </c>
      <c r="B592" s="38" t="s">
        <v>305</v>
      </c>
      <c r="C592" s="47">
        <v>15</v>
      </c>
      <c r="D592" s="52">
        <v>63</v>
      </c>
      <c r="E592" s="71">
        <f t="shared" si="30"/>
        <v>42.709899999999998</v>
      </c>
      <c r="F592" s="52">
        <v>27</v>
      </c>
      <c r="G592" s="52">
        <f t="shared" si="31"/>
        <v>40.7819</v>
      </c>
      <c r="H592" s="7">
        <v>10</v>
      </c>
      <c r="I592" s="7">
        <f t="shared" si="32"/>
        <v>16.508200000000002</v>
      </c>
      <c r="J592" s="5">
        <v>1.5</v>
      </c>
      <c r="K592" s="6">
        <v>11</v>
      </c>
      <c r="L592" s="47"/>
      <c r="M592" s="6" t="s">
        <v>5</v>
      </c>
      <c r="N592" s="47"/>
      <c r="O592" s="46"/>
    </row>
    <row r="593" spans="1:18">
      <c r="A593" s="49" t="s">
        <v>306</v>
      </c>
      <c r="B593" s="38" t="s">
        <v>307</v>
      </c>
      <c r="C593" s="47">
        <v>20</v>
      </c>
      <c r="D593" s="52">
        <v>34</v>
      </c>
      <c r="E593" s="71">
        <f t="shared" si="30"/>
        <v>17.790199999999999</v>
      </c>
      <c r="F593" s="52">
        <v>48</v>
      </c>
      <c r="G593" s="52">
        <f t="shared" si="31"/>
        <v>59.927599999999998</v>
      </c>
      <c r="H593" s="7">
        <v>18</v>
      </c>
      <c r="I593" s="7">
        <f t="shared" si="32"/>
        <v>22.282200000000003</v>
      </c>
      <c r="J593" s="5">
        <v>1.8</v>
      </c>
      <c r="K593" s="6">
        <v>25</v>
      </c>
      <c r="L593" s="47">
        <v>11</v>
      </c>
      <c r="M593" s="6" t="s">
        <v>5</v>
      </c>
      <c r="N593" s="47"/>
      <c r="O593" s="46"/>
    </row>
    <row r="594" spans="1:18" ht="13">
      <c r="A594" s="35" t="s">
        <v>33</v>
      </c>
      <c r="B594" s="9" t="s">
        <v>34</v>
      </c>
      <c r="C594" s="2">
        <v>4.8</v>
      </c>
      <c r="E594" s="8">
        <v>58.50704319603841</v>
      </c>
      <c r="G594" s="8">
        <v>26.767490882323418</v>
      </c>
      <c r="H594" s="13"/>
      <c r="I594" s="8">
        <v>14.725465921638174</v>
      </c>
      <c r="J594" s="2">
        <v>0.8179959100204498</v>
      </c>
      <c r="K594" s="3">
        <v>1.702</v>
      </c>
      <c r="L594" s="3">
        <v>3.0819999999999999</v>
      </c>
      <c r="M594" s="3" t="s">
        <v>19</v>
      </c>
      <c r="N594" s="9">
        <v>-42</v>
      </c>
      <c r="P594" s="61"/>
      <c r="Q594" s="61"/>
      <c r="R594" s="61"/>
    </row>
    <row r="595" spans="1:18" ht="13">
      <c r="A595" s="35" t="s">
        <v>33</v>
      </c>
      <c r="B595" s="9" t="s">
        <v>34</v>
      </c>
      <c r="C595" s="2">
        <v>8.6</v>
      </c>
      <c r="E595" s="8">
        <v>41.032258064516128</v>
      </c>
      <c r="G595" s="8">
        <v>21.751152073732719</v>
      </c>
      <c r="H595" s="13"/>
      <c r="I595" s="8">
        <v>37.216589861751146</v>
      </c>
      <c r="J595" s="2">
        <v>0.26300148588410099</v>
      </c>
      <c r="K595" s="3">
        <v>1.92</v>
      </c>
      <c r="L595" s="2">
        <v>2.496</v>
      </c>
      <c r="M595" s="3" t="s">
        <v>19</v>
      </c>
      <c r="N595" s="9">
        <v>-51</v>
      </c>
      <c r="P595" s="61"/>
      <c r="Q595" s="61"/>
      <c r="R595" s="61"/>
    </row>
    <row r="596" spans="1:18" ht="13">
      <c r="A596" s="35" t="s">
        <v>33</v>
      </c>
      <c r="B596" s="9" t="s">
        <v>34</v>
      </c>
      <c r="C596" s="2">
        <v>9.9</v>
      </c>
      <c r="E596" s="8">
        <v>51.30136986301369</v>
      </c>
      <c r="G596" s="8">
        <v>17.070600632244464</v>
      </c>
      <c r="H596" s="13"/>
      <c r="I596" s="8">
        <v>31.628029504741839</v>
      </c>
      <c r="J596" s="2">
        <v>0.24287856071964015</v>
      </c>
      <c r="K596" s="3">
        <v>1.9719999999999998</v>
      </c>
      <c r="L596" s="3">
        <v>2.9</v>
      </c>
      <c r="M596" s="3" t="s">
        <v>19</v>
      </c>
      <c r="N596" s="9">
        <v>-65</v>
      </c>
      <c r="P596" s="61"/>
      <c r="Q596" s="61"/>
      <c r="R596" s="61"/>
    </row>
    <row r="597" spans="1:18" ht="13">
      <c r="A597" s="35" t="s">
        <v>33</v>
      </c>
      <c r="B597" s="9" t="s">
        <v>34</v>
      </c>
      <c r="C597" s="2">
        <v>12.9</v>
      </c>
      <c r="E597" s="8">
        <v>43.428968874978267</v>
      </c>
      <c r="G597" s="8">
        <v>30.812032689966966</v>
      </c>
      <c r="H597" s="13"/>
      <c r="I597" s="8">
        <v>25.758998435054774</v>
      </c>
      <c r="J597" s="2">
        <v>0.53827460510328062</v>
      </c>
      <c r="K597" s="3">
        <v>2.65</v>
      </c>
      <c r="L597" s="2">
        <v>3.8</v>
      </c>
      <c r="M597" s="3" t="s">
        <v>19</v>
      </c>
      <c r="N597" s="9">
        <v>-38</v>
      </c>
      <c r="P597" s="61"/>
      <c r="Q597" s="61"/>
      <c r="R597" s="61"/>
    </row>
    <row r="598" spans="1:18" ht="13">
      <c r="A598" s="35" t="s">
        <v>33</v>
      </c>
      <c r="B598" s="9" t="s">
        <v>34</v>
      </c>
      <c r="C598" s="2">
        <v>27.5</v>
      </c>
      <c r="E598" s="8">
        <v>39.797291947105869</v>
      </c>
      <c r="G598" s="8">
        <v>38.32449125029693</v>
      </c>
      <c r="H598" s="13"/>
      <c r="I598" s="8">
        <v>21.878216802597201</v>
      </c>
      <c r="J598" s="2">
        <v>0.78827361563517906</v>
      </c>
      <c r="K598" s="3">
        <v>3.234</v>
      </c>
      <c r="L598" s="2">
        <v>4.1579999999999995</v>
      </c>
      <c r="M598" s="3" t="s">
        <v>19</v>
      </c>
      <c r="N598" s="9">
        <v>-26</v>
      </c>
      <c r="P598" s="61"/>
      <c r="Q598" s="61"/>
      <c r="R598" s="61"/>
    </row>
    <row r="599" spans="1:18" ht="13">
      <c r="A599" s="35" t="s">
        <v>33</v>
      </c>
      <c r="B599" s="9" t="s">
        <v>34</v>
      </c>
      <c r="C599" s="2">
        <v>33.700000000000003</v>
      </c>
      <c r="E599" s="8">
        <v>45.54958183990442</v>
      </c>
      <c r="G599" s="8">
        <v>32.599419696193891</v>
      </c>
      <c r="H599" s="13"/>
      <c r="I599" s="8">
        <v>21.850998463901689</v>
      </c>
      <c r="J599" s="2">
        <v>0.67135325131810197</v>
      </c>
      <c r="K599" s="3">
        <v>3.3</v>
      </c>
      <c r="L599" s="2">
        <v>4.55</v>
      </c>
      <c r="M599" s="3" t="s">
        <v>19</v>
      </c>
      <c r="N599" s="9">
        <v>-37</v>
      </c>
      <c r="P599" s="61"/>
      <c r="Q599" s="61"/>
      <c r="R599" s="61"/>
    </row>
    <row r="600" spans="1:18" ht="13">
      <c r="A600" s="35" t="s">
        <v>33</v>
      </c>
      <c r="B600" s="9" t="s">
        <v>34</v>
      </c>
      <c r="C600" s="2">
        <v>40.200000000000003</v>
      </c>
      <c r="E600" s="8">
        <v>46.456879214480068</v>
      </c>
      <c r="G600" s="8">
        <v>30.758310658937653</v>
      </c>
      <c r="I600" s="8">
        <v>22.784810126582279</v>
      </c>
      <c r="J600" s="2">
        <v>0.60747663551401865</v>
      </c>
      <c r="K600" s="3">
        <v>2.5499999999999998</v>
      </c>
      <c r="L600" s="2">
        <v>3.55</v>
      </c>
      <c r="M600" s="3" t="s">
        <v>19</v>
      </c>
      <c r="N600" s="9">
        <v>-40</v>
      </c>
      <c r="P600" s="61"/>
      <c r="Q600" s="61"/>
      <c r="R600" s="61"/>
    </row>
    <row r="601" spans="1:18" ht="13">
      <c r="A601" s="35" t="s">
        <v>33</v>
      </c>
      <c r="B601" s="9" t="s">
        <v>34</v>
      </c>
      <c r="C601" s="2">
        <v>47.3</v>
      </c>
      <c r="E601" s="8">
        <v>31.941858566062393</v>
      </c>
      <c r="G601" s="8">
        <v>39.719091948391316</v>
      </c>
      <c r="I601" s="8">
        <v>28.339049485546308</v>
      </c>
      <c r="J601" s="2">
        <v>0.63070539419087135</v>
      </c>
      <c r="K601" s="3">
        <v>2.3919999999999999</v>
      </c>
      <c r="L601" s="2">
        <v>1.82</v>
      </c>
      <c r="M601" s="3" t="s">
        <v>19</v>
      </c>
      <c r="N601" s="9">
        <v>-21</v>
      </c>
      <c r="P601" s="61"/>
      <c r="Q601" s="61"/>
      <c r="R601" s="61"/>
    </row>
    <row r="602" spans="1:18" ht="13">
      <c r="A602" s="35" t="s">
        <v>33</v>
      </c>
      <c r="B602" s="9" t="s">
        <v>34</v>
      </c>
      <c r="C602" s="2">
        <v>57.8</v>
      </c>
      <c r="E602" s="8">
        <v>33.467754944026836</v>
      </c>
      <c r="G602" s="8">
        <v>34.39042487982708</v>
      </c>
      <c r="I602" s="8">
        <v>32.141820176146084</v>
      </c>
      <c r="J602" s="2">
        <v>0.48148148148148145</v>
      </c>
      <c r="K602" s="3">
        <v>2.2999999999999998</v>
      </c>
      <c r="L602" s="2">
        <v>2.7</v>
      </c>
      <c r="M602" s="3" t="s">
        <v>19</v>
      </c>
      <c r="N602" s="9">
        <v>-29</v>
      </c>
      <c r="P602" s="61"/>
      <c r="Q602" s="61"/>
      <c r="R602" s="61"/>
    </row>
    <row r="603" spans="1:18" ht="13">
      <c r="A603" s="35" t="s">
        <v>33</v>
      </c>
      <c r="B603" s="9" t="s">
        <v>34</v>
      </c>
      <c r="C603" s="2">
        <v>61</v>
      </c>
      <c r="E603" s="8">
        <v>36.448686448686438</v>
      </c>
      <c r="G603" s="8">
        <v>28.255528255528251</v>
      </c>
      <c r="I603" s="8">
        <v>35.295785295785301</v>
      </c>
      <c r="J603" s="2">
        <v>0.36024096385542165</v>
      </c>
      <c r="K603" s="3">
        <v>1.776</v>
      </c>
      <c r="L603" s="2">
        <v>7.03</v>
      </c>
      <c r="M603" s="3" t="s">
        <v>19</v>
      </c>
      <c r="N603" s="9">
        <v>-44</v>
      </c>
      <c r="P603" s="61"/>
      <c r="Q603" s="61"/>
      <c r="R603" s="61"/>
    </row>
    <row r="604" spans="1:18" ht="13">
      <c r="A604" s="35" t="s">
        <v>33</v>
      </c>
      <c r="B604" s="9" t="s">
        <v>34</v>
      </c>
      <c r="C604" s="2">
        <v>68.8</v>
      </c>
      <c r="E604" s="8">
        <v>37.411579774692157</v>
      </c>
      <c r="G604" s="8">
        <v>26.984542834686927</v>
      </c>
      <c r="I604" s="8">
        <v>35.603877390620909</v>
      </c>
      <c r="J604" s="2">
        <v>0.34105960264900664</v>
      </c>
      <c r="K604" s="3">
        <v>3.2</v>
      </c>
      <c r="L604" s="2">
        <v>4.72</v>
      </c>
      <c r="M604" s="3" t="s">
        <v>19</v>
      </c>
      <c r="N604" s="9">
        <v>-46</v>
      </c>
      <c r="P604" s="61"/>
      <c r="Q604" s="61"/>
      <c r="R604" s="61"/>
    </row>
    <row r="605" spans="1:18" ht="13">
      <c r="A605" s="35" t="s">
        <v>33</v>
      </c>
      <c r="B605" s="9" t="s">
        <v>34</v>
      </c>
      <c r="C605" s="2">
        <v>70.900000000000006</v>
      </c>
      <c r="E605" s="8">
        <v>34.164456233421745</v>
      </c>
      <c r="G605" s="8">
        <v>32.891246684350136</v>
      </c>
      <c r="I605" s="8">
        <v>32.944297082228111</v>
      </c>
      <c r="J605" s="2">
        <v>0.44927536231884063</v>
      </c>
      <c r="K605" s="3">
        <v>2.3759999999999999</v>
      </c>
      <c r="L605" s="2">
        <v>3.63</v>
      </c>
      <c r="M605" s="3" t="s">
        <v>19</v>
      </c>
      <c r="N605" s="9">
        <v>-40</v>
      </c>
      <c r="P605" s="61"/>
      <c r="Q605" s="61"/>
      <c r="R605" s="61"/>
    </row>
    <row r="606" spans="1:18" ht="13">
      <c r="A606" s="35" t="s">
        <v>33</v>
      </c>
      <c r="B606" s="9" t="s">
        <v>34</v>
      </c>
      <c r="C606" s="2">
        <v>78</v>
      </c>
      <c r="E606" s="8">
        <v>1.7894779782706247</v>
      </c>
      <c r="G606" s="8">
        <v>40.630396649488048</v>
      </c>
      <c r="I606" s="8">
        <v>57.580125372241334</v>
      </c>
      <c r="J606" s="2">
        <v>0.31753453772582363</v>
      </c>
      <c r="K606" s="3">
        <v>1.43</v>
      </c>
      <c r="L606" s="2">
        <v>2.1320000000000001</v>
      </c>
      <c r="M606" s="3" t="s">
        <v>19</v>
      </c>
      <c r="N606" s="9">
        <v>2</v>
      </c>
      <c r="P606" s="61"/>
      <c r="Q606" s="61"/>
      <c r="R606" s="61"/>
    </row>
    <row r="607" spans="1:18" ht="13">
      <c r="A607" s="35" t="s">
        <v>25</v>
      </c>
      <c r="B607" s="3" t="s">
        <v>26</v>
      </c>
      <c r="C607" s="2">
        <v>38</v>
      </c>
      <c r="E607" s="8">
        <v>11.404305325570215</v>
      </c>
      <c r="G607" s="8">
        <v>60.039527803001981</v>
      </c>
      <c r="I607" s="8">
        <v>28.556166871427813</v>
      </c>
      <c r="K607" s="3">
        <v>6.7319999999999993</v>
      </c>
      <c r="L607" s="2">
        <v>31.283999999999999</v>
      </c>
      <c r="M607" s="9" t="s">
        <v>19</v>
      </c>
      <c r="P607" s="61"/>
      <c r="Q607" s="61"/>
      <c r="R607" s="61"/>
    </row>
    <row r="608" spans="1:18" ht="13">
      <c r="A608" s="35" t="s">
        <v>25</v>
      </c>
      <c r="B608" s="3" t="s">
        <v>26</v>
      </c>
      <c r="C608" s="2">
        <v>42</v>
      </c>
      <c r="E608" s="8">
        <v>9.0330855407810695</v>
      </c>
      <c r="G608" s="8">
        <v>56.643283425819291</v>
      </c>
      <c r="I608" s="8">
        <v>34.323631033399643</v>
      </c>
      <c r="K608" s="3">
        <v>25.358000000000001</v>
      </c>
      <c r="L608" s="2">
        <v>27.9</v>
      </c>
      <c r="M608" s="9" t="s">
        <v>19</v>
      </c>
      <c r="P608" s="61"/>
      <c r="Q608" s="61"/>
      <c r="R608" s="61"/>
    </row>
    <row r="609" spans="1:18" ht="13">
      <c r="A609" s="36" t="s">
        <v>177</v>
      </c>
      <c r="B609" s="54" t="s">
        <v>178</v>
      </c>
      <c r="C609" s="2">
        <v>1</v>
      </c>
      <c r="D609" s="8">
        <v>65</v>
      </c>
      <c r="E609" s="8">
        <f t="shared" ref="E609:E640" si="33">D609*0.8593-11.426</f>
        <v>44.428499999999993</v>
      </c>
      <c r="F609" s="8">
        <v>24</v>
      </c>
      <c r="G609" s="8">
        <f t="shared" ref="G609:G640" si="34">F609*0.9117+16.166</f>
        <v>38.046800000000005</v>
      </c>
      <c r="H609" s="8">
        <v>10</v>
      </c>
      <c r="I609" s="8">
        <f t="shared" ref="I609:I640" si="35">100-E609-G609</f>
        <v>17.524700000000003</v>
      </c>
      <c r="J609" s="3">
        <v>1.6</v>
      </c>
      <c r="K609" s="3"/>
      <c r="M609" s="9" t="s">
        <v>5</v>
      </c>
      <c r="N609" s="8">
        <v>14</v>
      </c>
      <c r="P609" s="61"/>
      <c r="Q609" s="61"/>
      <c r="R609" s="61"/>
    </row>
    <row r="610" spans="1:18" ht="13">
      <c r="A610" s="36" t="s">
        <v>177</v>
      </c>
      <c r="B610" s="54" t="s">
        <v>178</v>
      </c>
      <c r="C610" s="2">
        <v>3</v>
      </c>
      <c r="D610" s="8">
        <v>71</v>
      </c>
      <c r="E610" s="8">
        <f t="shared" si="33"/>
        <v>49.584299999999992</v>
      </c>
      <c r="F610" s="8">
        <v>21</v>
      </c>
      <c r="G610" s="8">
        <f t="shared" si="34"/>
        <v>35.311700000000002</v>
      </c>
      <c r="H610" s="8">
        <v>7</v>
      </c>
      <c r="I610" s="8">
        <f t="shared" si="35"/>
        <v>15.104000000000006</v>
      </c>
      <c r="J610" s="3">
        <v>1.9</v>
      </c>
      <c r="K610" s="3"/>
      <c r="M610" s="9" t="s">
        <v>5</v>
      </c>
      <c r="N610" s="8">
        <v>21</v>
      </c>
      <c r="P610" s="61"/>
      <c r="Q610" s="61"/>
      <c r="R610" s="61"/>
    </row>
    <row r="611" spans="1:18" ht="13">
      <c r="A611" s="36" t="s">
        <v>177</v>
      </c>
      <c r="B611" s="54" t="s">
        <v>178</v>
      </c>
      <c r="C611" s="2">
        <v>5</v>
      </c>
      <c r="D611" s="8">
        <v>70</v>
      </c>
      <c r="E611" s="8">
        <f t="shared" si="33"/>
        <v>48.724999999999994</v>
      </c>
      <c r="F611" s="8">
        <v>20</v>
      </c>
      <c r="G611" s="8">
        <f t="shared" si="34"/>
        <v>34.4</v>
      </c>
      <c r="H611" s="8">
        <v>9</v>
      </c>
      <c r="I611" s="8">
        <f t="shared" si="35"/>
        <v>16.875000000000007</v>
      </c>
      <c r="J611" s="3">
        <v>1.4</v>
      </c>
      <c r="K611" s="3"/>
      <c r="M611" s="9" t="s">
        <v>5</v>
      </c>
      <c r="N611" s="8">
        <v>16</v>
      </c>
      <c r="P611" s="61"/>
      <c r="Q611" s="61"/>
      <c r="R611" s="61"/>
    </row>
    <row r="612" spans="1:18" ht="13">
      <c r="A612" s="36" t="s">
        <v>177</v>
      </c>
      <c r="B612" s="54" t="s">
        <v>178</v>
      </c>
      <c r="C612" s="2">
        <v>7</v>
      </c>
      <c r="D612" s="8">
        <v>57</v>
      </c>
      <c r="E612" s="8">
        <f t="shared" si="33"/>
        <v>37.554099999999998</v>
      </c>
      <c r="F612" s="8">
        <v>30</v>
      </c>
      <c r="G612" s="8">
        <f t="shared" si="34"/>
        <v>43.516999999999996</v>
      </c>
      <c r="H612" s="8">
        <v>13</v>
      </c>
      <c r="I612" s="8">
        <f t="shared" si="35"/>
        <v>18.928900000000006</v>
      </c>
      <c r="J612" s="3">
        <v>1.57</v>
      </c>
      <c r="K612" s="3"/>
      <c r="M612" s="9" t="s">
        <v>5</v>
      </c>
      <c r="N612" s="8">
        <v>13</v>
      </c>
      <c r="P612" s="61"/>
      <c r="Q612" s="61"/>
      <c r="R612" s="61"/>
    </row>
    <row r="613" spans="1:18" ht="13">
      <c r="A613" s="36" t="s">
        <v>177</v>
      </c>
      <c r="B613" s="54" t="s">
        <v>178</v>
      </c>
      <c r="C613" s="2">
        <v>9</v>
      </c>
      <c r="D613" s="8">
        <v>55</v>
      </c>
      <c r="E613" s="8">
        <f t="shared" si="33"/>
        <v>35.835499999999996</v>
      </c>
      <c r="F613" s="8">
        <v>28</v>
      </c>
      <c r="G613" s="8">
        <f t="shared" si="34"/>
        <v>41.693600000000004</v>
      </c>
      <c r="H613" s="8">
        <v>16</v>
      </c>
      <c r="I613" s="8">
        <f t="shared" si="35"/>
        <v>22.4709</v>
      </c>
      <c r="J613" s="3">
        <v>1.2</v>
      </c>
      <c r="K613" s="3"/>
      <c r="M613" s="9" t="s">
        <v>5</v>
      </c>
      <c r="N613" s="8">
        <v>11</v>
      </c>
      <c r="P613" s="61"/>
      <c r="Q613" s="61"/>
      <c r="R613" s="61"/>
    </row>
    <row r="614" spans="1:18" ht="13">
      <c r="A614" s="36" t="s">
        <v>177</v>
      </c>
      <c r="B614" s="54" t="s">
        <v>178</v>
      </c>
      <c r="C614" s="2">
        <v>11</v>
      </c>
      <c r="D614" s="8">
        <v>57</v>
      </c>
      <c r="E614" s="8">
        <f t="shared" si="33"/>
        <v>37.554099999999998</v>
      </c>
      <c r="F614" s="8">
        <v>26</v>
      </c>
      <c r="G614" s="8">
        <f t="shared" si="34"/>
        <v>39.870199999999997</v>
      </c>
      <c r="H614" s="8">
        <v>16</v>
      </c>
      <c r="I614" s="8">
        <f t="shared" si="35"/>
        <v>22.575700000000005</v>
      </c>
      <c r="J614" s="3">
        <v>1.1000000000000001</v>
      </c>
      <c r="K614" s="3"/>
      <c r="M614" s="9" t="s">
        <v>5</v>
      </c>
      <c r="N614" s="8">
        <v>12</v>
      </c>
      <c r="P614" s="61"/>
      <c r="Q614" s="61"/>
      <c r="R614" s="61"/>
    </row>
    <row r="615" spans="1:18" ht="13">
      <c r="A615" s="36" t="s">
        <v>177</v>
      </c>
      <c r="B615" s="54" t="s">
        <v>178</v>
      </c>
      <c r="C615" s="2">
        <v>13</v>
      </c>
      <c r="D615" s="8">
        <v>56</v>
      </c>
      <c r="E615" s="8">
        <f t="shared" si="33"/>
        <v>36.694799999999994</v>
      </c>
      <c r="F615" s="8">
        <v>27</v>
      </c>
      <c r="G615" s="8">
        <f t="shared" si="34"/>
        <v>40.7819</v>
      </c>
      <c r="H615" s="8">
        <v>17</v>
      </c>
      <c r="I615" s="8">
        <f t="shared" si="35"/>
        <v>22.523300000000006</v>
      </c>
      <c r="J615" s="3">
        <v>1.05</v>
      </c>
      <c r="K615" s="3"/>
      <c r="M615" s="9" t="s">
        <v>5</v>
      </c>
      <c r="N615" s="8">
        <v>11</v>
      </c>
      <c r="P615" s="61"/>
      <c r="Q615" s="61"/>
      <c r="R615" s="61"/>
    </row>
    <row r="616" spans="1:18" ht="13">
      <c r="A616" s="36" t="s">
        <v>177</v>
      </c>
      <c r="B616" s="54" t="s">
        <v>178</v>
      </c>
      <c r="C616" s="2">
        <v>15</v>
      </c>
      <c r="D616" s="8">
        <v>32</v>
      </c>
      <c r="E616" s="8">
        <f t="shared" si="33"/>
        <v>16.071599999999997</v>
      </c>
      <c r="F616" s="8">
        <v>42</v>
      </c>
      <c r="G616" s="8">
        <f t="shared" si="34"/>
        <v>54.457399999999993</v>
      </c>
      <c r="H616" s="8">
        <v>25</v>
      </c>
      <c r="I616" s="8">
        <f t="shared" si="35"/>
        <v>29.471000000000018</v>
      </c>
      <c r="J616" s="3">
        <v>1.5</v>
      </c>
      <c r="K616" s="3"/>
      <c r="M616" s="9" t="s">
        <v>5</v>
      </c>
      <c r="N616" s="8"/>
      <c r="P616" s="61"/>
      <c r="Q616" s="61"/>
      <c r="R616" s="61"/>
    </row>
    <row r="617" spans="1:18" ht="13">
      <c r="A617" s="36" t="s">
        <v>177</v>
      </c>
      <c r="B617" s="54" t="s">
        <v>178</v>
      </c>
      <c r="C617" s="2">
        <v>17</v>
      </c>
      <c r="D617" s="8">
        <v>43</v>
      </c>
      <c r="E617" s="8">
        <f t="shared" si="33"/>
        <v>25.523899999999998</v>
      </c>
      <c r="F617" s="8">
        <v>36</v>
      </c>
      <c r="G617" s="8">
        <f t="shared" si="34"/>
        <v>48.987200000000001</v>
      </c>
      <c r="H617" s="8">
        <v>21</v>
      </c>
      <c r="I617" s="8">
        <f t="shared" si="35"/>
        <v>25.488900000000001</v>
      </c>
      <c r="J617" s="3">
        <v>1.1000000000000001</v>
      </c>
      <c r="K617" s="3"/>
      <c r="M617" s="9" t="s">
        <v>5</v>
      </c>
      <c r="N617" s="8">
        <v>6</v>
      </c>
      <c r="P617" s="61"/>
      <c r="Q617" s="61"/>
      <c r="R617" s="61"/>
    </row>
    <row r="618" spans="1:18" ht="13">
      <c r="A618" s="36" t="s">
        <v>177</v>
      </c>
      <c r="B618" s="54" t="s">
        <v>178</v>
      </c>
      <c r="C618" s="2">
        <v>19</v>
      </c>
      <c r="D618" s="8">
        <v>45</v>
      </c>
      <c r="E618" s="8">
        <f t="shared" si="33"/>
        <v>27.242499999999993</v>
      </c>
      <c r="F618" s="8">
        <v>34</v>
      </c>
      <c r="G618" s="8">
        <f t="shared" si="34"/>
        <v>47.163799999999995</v>
      </c>
      <c r="H618" s="8">
        <v>21</v>
      </c>
      <c r="I618" s="8">
        <f t="shared" si="35"/>
        <v>25.593700000000013</v>
      </c>
      <c r="J618" s="3">
        <v>1.1000000000000001</v>
      </c>
      <c r="K618" s="3"/>
      <c r="M618" s="9" t="s">
        <v>5</v>
      </c>
      <c r="N618" s="8">
        <v>6</v>
      </c>
      <c r="P618" s="61"/>
      <c r="Q618" s="61"/>
      <c r="R618" s="61"/>
    </row>
    <row r="619" spans="1:18" ht="13">
      <c r="A619" s="36" t="s">
        <v>177</v>
      </c>
      <c r="B619" s="54" t="s">
        <v>178</v>
      </c>
      <c r="C619" s="2">
        <v>20</v>
      </c>
      <c r="D619" s="8">
        <v>46</v>
      </c>
      <c r="E619" s="8">
        <f t="shared" si="33"/>
        <v>28.101799999999997</v>
      </c>
      <c r="F619" s="8">
        <v>34</v>
      </c>
      <c r="G619" s="8">
        <f t="shared" si="34"/>
        <v>47.163799999999995</v>
      </c>
      <c r="H619" s="8">
        <v>20</v>
      </c>
      <c r="I619" s="8">
        <f t="shared" si="35"/>
        <v>24.734400000000008</v>
      </c>
      <c r="J619" s="3">
        <v>1.1000000000000001</v>
      </c>
      <c r="K619" s="3"/>
      <c r="M619" s="9" t="s">
        <v>5</v>
      </c>
      <c r="N619" s="8">
        <v>3</v>
      </c>
      <c r="P619" s="61"/>
      <c r="Q619" s="61"/>
      <c r="R619" s="61"/>
    </row>
    <row r="620" spans="1:18" ht="13">
      <c r="A620" s="36" t="s">
        <v>177</v>
      </c>
      <c r="B620" s="54" t="s">
        <v>178</v>
      </c>
      <c r="C620" s="2">
        <v>21</v>
      </c>
      <c r="D620" s="8">
        <v>46</v>
      </c>
      <c r="E620" s="8">
        <f t="shared" si="33"/>
        <v>28.101799999999997</v>
      </c>
      <c r="F620" s="8">
        <v>33</v>
      </c>
      <c r="G620" s="8">
        <f t="shared" si="34"/>
        <v>46.252099999999999</v>
      </c>
      <c r="H620" s="8">
        <v>20</v>
      </c>
      <c r="I620" s="8">
        <f t="shared" si="35"/>
        <v>25.646100000000004</v>
      </c>
      <c r="J620" s="3">
        <v>1.1000000000000001</v>
      </c>
      <c r="K620" s="3"/>
      <c r="M620" s="9" t="s">
        <v>5</v>
      </c>
      <c r="N620" s="8">
        <v>3</v>
      </c>
      <c r="P620" s="61"/>
      <c r="Q620" s="61"/>
      <c r="R620" s="61"/>
    </row>
    <row r="621" spans="1:18" ht="13">
      <c r="A621" s="36" t="s">
        <v>177</v>
      </c>
      <c r="B621" s="54" t="s">
        <v>178</v>
      </c>
      <c r="C621" s="2">
        <v>23</v>
      </c>
      <c r="D621" s="8">
        <v>45</v>
      </c>
      <c r="E621" s="8">
        <f t="shared" si="33"/>
        <v>27.242499999999993</v>
      </c>
      <c r="F621" s="8">
        <v>34</v>
      </c>
      <c r="G621" s="8">
        <f t="shared" si="34"/>
        <v>47.163799999999995</v>
      </c>
      <c r="H621" s="8">
        <v>21</v>
      </c>
      <c r="I621" s="8">
        <f t="shared" si="35"/>
        <v>25.593700000000013</v>
      </c>
      <c r="J621" s="3">
        <v>1.1000000000000001</v>
      </c>
      <c r="K621" s="3"/>
      <c r="M621" s="9" t="s">
        <v>5</v>
      </c>
      <c r="N621" s="8">
        <v>4</v>
      </c>
      <c r="P621" s="61"/>
      <c r="Q621" s="61"/>
      <c r="R621" s="61"/>
    </row>
    <row r="622" spans="1:18" ht="13">
      <c r="A622" s="36" t="s">
        <v>177</v>
      </c>
      <c r="B622" s="54" t="s">
        <v>178</v>
      </c>
      <c r="C622" s="2">
        <v>25.3</v>
      </c>
      <c r="D622" s="8">
        <v>42</v>
      </c>
      <c r="E622" s="8">
        <f t="shared" si="33"/>
        <v>24.664599999999993</v>
      </c>
      <c r="F622" s="8">
        <v>36</v>
      </c>
      <c r="G622" s="8">
        <f t="shared" si="34"/>
        <v>48.987200000000001</v>
      </c>
      <c r="H622" s="8">
        <v>21</v>
      </c>
      <c r="I622" s="8">
        <f t="shared" si="35"/>
        <v>26.348200000000006</v>
      </c>
      <c r="J622" s="3">
        <v>1.25</v>
      </c>
      <c r="K622" s="3"/>
      <c r="M622" s="9" t="s">
        <v>5</v>
      </c>
      <c r="N622" s="8"/>
      <c r="P622" s="61"/>
      <c r="Q622" s="61"/>
      <c r="R622" s="61"/>
    </row>
    <row r="623" spans="1:18" ht="13">
      <c r="A623" s="36" t="s">
        <v>177</v>
      </c>
      <c r="B623" s="54" t="s">
        <v>178</v>
      </c>
      <c r="C623" s="2">
        <v>27</v>
      </c>
      <c r="D623" s="8">
        <v>41</v>
      </c>
      <c r="E623" s="8">
        <f t="shared" si="33"/>
        <v>23.805299999999995</v>
      </c>
      <c r="F623" s="8">
        <v>36</v>
      </c>
      <c r="G623" s="8">
        <f t="shared" si="34"/>
        <v>48.987200000000001</v>
      </c>
      <c r="H623" s="8">
        <v>23</v>
      </c>
      <c r="I623" s="8">
        <f t="shared" si="35"/>
        <v>27.20750000000001</v>
      </c>
      <c r="J623" s="3">
        <v>1.04</v>
      </c>
      <c r="K623" s="3"/>
      <c r="M623" s="9" t="s">
        <v>5</v>
      </c>
      <c r="N623" s="8"/>
      <c r="P623" s="61"/>
      <c r="Q623" s="61"/>
      <c r="R623" s="61"/>
    </row>
    <row r="624" spans="1:18" ht="13">
      <c r="A624" s="36" t="s">
        <v>177</v>
      </c>
      <c r="B624" s="54" t="s">
        <v>178</v>
      </c>
      <c r="C624" s="2">
        <v>29</v>
      </c>
      <c r="D624" s="8">
        <v>44</v>
      </c>
      <c r="E624" s="8">
        <f t="shared" si="33"/>
        <v>26.383199999999995</v>
      </c>
      <c r="F624" s="8">
        <v>35</v>
      </c>
      <c r="G624" s="8">
        <f t="shared" si="34"/>
        <v>48.075499999999998</v>
      </c>
      <c r="H624" s="8">
        <v>21</v>
      </c>
      <c r="I624" s="8">
        <f t="shared" si="35"/>
        <v>25.541300000000014</v>
      </c>
      <c r="J624" s="3">
        <v>1.1299999999999999</v>
      </c>
      <c r="K624" s="3"/>
      <c r="M624" s="9" t="s">
        <v>5</v>
      </c>
      <c r="N624" s="8"/>
      <c r="P624" s="61"/>
      <c r="Q624" s="61"/>
      <c r="R624" s="61"/>
    </row>
    <row r="625" spans="1:18" ht="13">
      <c r="A625" s="36" t="s">
        <v>177</v>
      </c>
      <c r="B625" s="54" t="s">
        <v>178</v>
      </c>
      <c r="C625" s="2">
        <v>31</v>
      </c>
      <c r="D625" s="8">
        <v>45</v>
      </c>
      <c r="E625" s="8">
        <f t="shared" si="33"/>
        <v>27.242499999999993</v>
      </c>
      <c r="F625" s="8">
        <v>33</v>
      </c>
      <c r="G625" s="8">
        <f t="shared" si="34"/>
        <v>46.252099999999999</v>
      </c>
      <c r="H625" s="8">
        <v>22</v>
      </c>
      <c r="I625" s="8">
        <f t="shared" si="35"/>
        <v>26.505400000000009</v>
      </c>
      <c r="J625" s="3">
        <v>1</v>
      </c>
      <c r="K625" s="3"/>
      <c r="M625" s="9" t="s">
        <v>5</v>
      </c>
      <c r="N625" s="8">
        <v>3</v>
      </c>
      <c r="P625" s="61"/>
      <c r="Q625" s="61"/>
      <c r="R625" s="61"/>
    </row>
    <row r="626" spans="1:18" ht="13">
      <c r="A626" s="36" t="s">
        <v>177</v>
      </c>
      <c r="B626" s="54" t="s">
        <v>178</v>
      </c>
      <c r="C626" s="2">
        <v>33</v>
      </c>
      <c r="D626" s="8">
        <v>44</v>
      </c>
      <c r="E626" s="8">
        <f t="shared" si="33"/>
        <v>26.383199999999995</v>
      </c>
      <c r="F626" s="8">
        <v>36</v>
      </c>
      <c r="G626" s="8">
        <f t="shared" si="34"/>
        <v>48.987200000000001</v>
      </c>
      <c r="H626" s="8">
        <v>20</v>
      </c>
      <c r="I626" s="8">
        <f t="shared" si="35"/>
        <v>24.629600000000011</v>
      </c>
      <c r="J626" s="3">
        <v>1.08</v>
      </c>
      <c r="K626" s="3"/>
      <c r="M626" s="9" t="s">
        <v>5</v>
      </c>
      <c r="N626" s="8">
        <v>5</v>
      </c>
      <c r="P626" s="61"/>
      <c r="Q626" s="61"/>
      <c r="R626" s="61"/>
    </row>
    <row r="627" spans="1:18" ht="13">
      <c r="A627" s="36" t="s">
        <v>177</v>
      </c>
      <c r="B627" s="54" t="s">
        <v>178</v>
      </c>
      <c r="C627" s="2">
        <v>35</v>
      </c>
      <c r="D627" s="8">
        <v>45</v>
      </c>
      <c r="E627" s="8">
        <f t="shared" si="33"/>
        <v>27.242499999999993</v>
      </c>
      <c r="F627" s="8">
        <v>34</v>
      </c>
      <c r="G627" s="8">
        <f t="shared" si="34"/>
        <v>47.163799999999995</v>
      </c>
      <c r="H627" s="8">
        <v>21</v>
      </c>
      <c r="I627" s="8">
        <f t="shared" si="35"/>
        <v>25.593700000000013</v>
      </c>
      <c r="J627" s="3">
        <v>1.06</v>
      </c>
      <c r="K627" s="3"/>
      <c r="M627" s="9" t="s">
        <v>5</v>
      </c>
      <c r="P627" s="61"/>
      <c r="Q627" s="61"/>
      <c r="R627" s="61"/>
    </row>
    <row r="628" spans="1:18" ht="13">
      <c r="A628" s="36" t="s">
        <v>177</v>
      </c>
      <c r="B628" s="54" t="s">
        <v>178</v>
      </c>
      <c r="C628" s="2">
        <v>37</v>
      </c>
      <c r="D628" s="8">
        <v>35</v>
      </c>
      <c r="E628" s="8">
        <f t="shared" si="33"/>
        <v>18.649499999999996</v>
      </c>
      <c r="F628" s="8">
        <v>43</v>
      </c>
      <c r="G628" s="8">
        <f t="shared" si="34"/>
        <v>55.369100000000003</v>
      </c>
      <c r="H628" s="8">
        <v>21</v>
      </c>
      <c r="I628" s="8">
        <f t="shared" si="35"/>
        <v>25.981400000000008</v>
      </c>
      <c r="J628" s="3">
        <v>1.1299999999999999</v>
      </c>
      <c r="K628" s="3"/>
      <c r="M628" s="9" t="s">
        <v>5</v>
      </c>
      <c r="P628" s="61"/>
      <c r="Q628" s="61"/>
      <c r="R628" s="61"/>
    </row>
    <row r="629" spans="1:18" ht="13">
      <c r="A629" s="36" t="s">
        <v>177</v>
      </c>
      <c r="B629" s="54" t="s">
        <v>178</v>
      </c>
      <c r="C629" s="2">
        <v>39</v>
      </c>
      <c r="D629" s="8">
        <v>37</v>
      </c>
      <c r="E629" s="8">
        <f t="shared" si="33"/>
        <v>20.368099999999998</v>
      </c>
      <c r="F629" s="8">
        <v>43</v>
      </c>
      <c r="G629" s="8">
        <f t="shared" si="34"/>
        <v>55.369100000000003</v>
      </c>
      <c r="H629" s="8">
        <v>20</v>
      </c>
      <c r="I629" s="8">
        <f t="shared" si="35"/>
        <v>24.262799999999999</v>
      </c>
      <c r="J629" s="3">
        <v>1.0900000000000001</v>
      </c>
      <c r="K629" s="3"/>
      <c r="M629" s="9" t="s">
        <v>5</v>
      </c>
      <c r="N629" s="8">
        <v>4</v>
      </c>
      <c r="P629" s="61"/>
      <c r="Q629" s="61"/>
      <c r="R629" s="61"/>
    </row>
    <row r="630" spans="1:18" ht="13">
      <c r="A630" s="36" t="s">
        <v>177</v>
      </c>
      <c r="B630" s="54" t="s">
        <v>178</v>
      </c>
      <c r="C630" s="2">
        <v>39.950000000000003</v>
      </c>
      <c r="D630" s="8">
        <v>36</v>
      </c>
      <c r="E630" s="8">
        <f t="shared" si="33"/>
        <v>19.508800000000001</v>
      </c>
      <c r="F630" s="8">
        <v>39</v>
      </c>
      <c r="G630" s="8">
        <f t="shared" si="34"/>
        <v>51.722300000000004</v>
      </c>
      <c r="H630" s="8">
        <v>24</v>
      </c>
      <c r="I630" s="8">
        <f t="shared" si="35"/>
        <v>28.768899999999988</v>
      </c>
      <c r="J630" s="3">
        <v>1.08</v>
      </c>
      <c r="K630" s="3"/>
      <c r="M630" s="9" t="s">
        <v>5</v>
      </c>
      <c r="P630" s="61"/>
      <c r="Q630" s="61"/>
      <c r="R630" s="61"/>
    </row>
    <row r="631" spans="1:18" ht="13">
      <c r="A631" s="36" t="s">
        <v>177</v>
      </c>
      <c r="B631" s="54" t="s">
        <v>178</v>
      </c>
      <c r="C631" s="2">
        <v>41</v>
      </c>
      <c r="D631" s="8">
        <v>46</v>
      </c>
      <c r="E631" s="8">
        <f t="shared" si="33"/>
        <v>28.101799999999997</v>
      </c>
      <c r="F631" s="8">
        <v>34</v>
      </c>
      <c r="G631" s="8">
        <f t="shared" si="34"/>
        <v>47.163799999999995</v>
      </c>
      <c r="H631" s="8">
        <v>20</v>
      </c>
      <c r="I631" s="8">
        <f t="shared" si="35"/>
        <v>24.734400000000008</v>
      </c>
      <c r="J631" s="3">
        <v>1.1399999999999999</v>
      </c>
      <c r="K631" s="3"/>
      <c r="M631" s="9" t="s">
        <v>5</v>
      </c>
      <c r="P631" s="61"/>
      <c r="Q631" s="61"/>
      <c r="R631" s="61"/>
    </row>
    <row r="632" spans="1:18" ht="13">
      <c r="A632" s="36" t="s">
        <v>177</v>
      </c>
      <c r="B632" s="54" t="s">
        <v>178</v>
      </c>
      <c r="C632" s="2">
        <v>43</v>
      </c>
      <c r="D632" s="8">
        <v>51</v>
      </c>
      <c r="E632" s="8">
        <f t="shared" si="33"/>
        <v>32.398299999999999</v>
      </c>
      <c r="F632" s="8">
        <v>31</v>
      </c>
      <c r="G632" s="8">
        <f t="shared" si="34"/>
        <v>44.428699999999999</v>
      </c>
      <c r="H632" s="8">
        <v>17</v>
      </c>
      <c r="I632" s="8">
        <f t="shared" si="35"/>
        <v>23.172999999999995</v>
      </c>
      <c r="J632" s="3">
        <v>1.4</v>
      </c>
      <c r="K632" s="3"/>
      <c r="M632" s="9" t="s">
        <v>5</v>
      </c>
      <c r="P632" s="61"/>
      <c r="Q632" s="61"/>
      <c r="R632" s="61"/>
    </row>
    <row r="633" spans="1:18" ht="13">
      <c r="A633" s="36" t="s">
        <v>177</v>
      </c>
      <c r="B633" s="54" t="s">
        <v>178</v>
      </c>
      <c r="C633" s="2">
        <v>44.7</v>
      </c>
      <c r="D633" s="8">
        <v>53</v>
      </c>
      <c r="E633" s="8">
        <f t="shared" si="33"/>
        <v>34.116899999999994</v>
      </c>
      <c r="F633" s="8">
        <v>25</v>
      </c>
      <c r="G633" s="8">
        <f t="shared" si="34"/>
        <v>38.958500000000001</v>
      </c>
      <c r="H633" s="8">
        <v>21</v>
      </c>
      <c r="I633" s="8">
        <f t="shared" si="35"/>
        <v>26.924600000000012</v>
      </c>
      <c r="J633" s="3">
        <v>0.8</v>
      </c>
      <c r="M633" s="9" t="s">
        <v>5</v>
      </c>
      <c r="P633" s="61"/>
      <c r="Q633" s="61"/>
      <c r="R633" s="61"/>
    </row>
    <row r="634" spans="1:18" ht="13">
      <c r="A634" s="36" t="s">
        <v>177</v>
      </c>
      <c r="B634" s="54" t="s">
        <v>178</v>
      </c>
      <c r="C634" s="2">
        <v>45.3</v>
      </c>
      <c r="D634" s="8">
        <v>58</v>
      </c>
      <c r="E634" s="8">
        <f t="shared" si="33"/>
        <v>38.413399999999996</v>
      </c>
      <c r="F634" s="8">
        <v>25</v>
      </c>
      <c r="G634" s="8">
        <f t="shared" si="34"/>
        <v>38.958500000000001</v>
      </c>
      <c r="H634" s="8">
        <v>16</v>
      </c>
      <c r="I634" s="8">
        <f t="shared" si="35"/>
        <v>22.628100000000003</v>
      </c>
      <c r="J634" s="3">
        <v>1</v>
      </c>
      <c r="M634" s="9" t="s">
        <v>5</v>
      </c>
      <c r="N634" s="8">
        <v>6</v>
      </c>
      <c r="P634" s="61"/>
      <c r="Q634" s="61"/>
      <c r="R634" s="61"/>
    </row>
    <row r="635" spans="1:18" ht="13">
      <c r="A635" s="36" t="s">
        <v>177</v>
      </c>
      <c r="B635" s="54" t="s">
        <v>178</v>
      </c>
      <c r="C635" s="2">
        <v>47</v>
      </c>
      <c r="D635" s="8">
        <v>45</v>
      </c>
      <c r="E635" s="8">
        <f t="shared" si="33"/>
        <v>27.242499999999993</v>
      </c>
      <c r="F635" s="8">
        <v>33</v>
      </c>
      <c r="G635" s="8">
        <f t="shared" si="34"/>
        <v>46.252099999999999</v>
      </c>
      <c r="H635" s="8">
        <v>22</v>
      </c>
      <c r="I635" s="8">
        <f t="shared" si="35"/>
        <v>26.505400000000009</v>
      </c>
      <c r="J635" s="3">
        <v>1</v>
      </c>
      <c r="M635" s="9" t="s">
        <v>5</v>
      </c>
      <c r="P635" s="61"/>
      <c r="Q635" s="61"/>
      <c r="R635" s="61"/>
    </row>
    <row r="636" spans="1:18" ht="13">
      <c r="A636" s="36" t="s">
        <v>177</v>
      </c>
      <c r="B636" s="54" t="s">
        <v>178</v>
      </c>
      <c r="C636" s="2">
        <v>49</v>
      </c>
      <c r="D636" s="8">
        <v>41</v>
      </c>
      <c r="E636" s="8">
        <f t="shared" si="33"/>
        <v>23.805299999999995</v>
      </c>
      <c r="F636" s="8">
        <v>44</v>
      </c>
      <c r="G636" s="8">
        <f t="shared" si="34"/>
        <v>56.280799999999999</v>
      </c>
      <c r="H636" s="8">
        <v>14</v>
      </c>
      <c r="I636" s="8">
        <f t="shared" si="35"/>
        <v>19.913900000000012</v>
      </c>
      <c r="J636" s="3">
        <v>2.25</v>
      </c>
      <c r="M636" s="9" t="s">
        <v>5</v>
      </c>
      <c r="P636" s="61"/>
      <c r="Q636" s="61"/>
      <c r="R636" s="61"/>
    </row>
    <row r="637" spans="1:18" ht="13">
      <c r="A637" s="36" t="s">
        <v>181</v>
      </c>
      <c r="B637" s="8" t="s">
        <v>182</v>
      </c>
      <c r="C637" s="2">
        <v>1</v>
      </c>
      <c r="D637" s="8">
        <v>33</v>
      </c>
      <c r="E637" s="8">
        <f t="shared" si="33"/>
        <v>16.930900000000001</v>
      </c>
      <c r="F637" s="8">
        <v>48</v>
      </c>
      <c r="G637" s="8">
        <f t="shared" si="34"/>
        <v>59.927599999999998</v>
      </c>
      <c r="H637" s="8">
        <v>19</v>
      </c>
      <c r="I637" s="8">
        <f t="shared" si="35"/>
        <v>23.141499999999994</v>
      </c>
      <c r="J637" s="2">
        <v>1.6</v>
      </c>
      <c r="K637" s="3"/>
      <c r="M637" s="9" t="s">
        <v>5</v>
      </c>
      <c r="P637" s="61"/>
      <c r="Q637" s="61"/>
      <c r="R637" s="61"/>
    </row>
    <row r="638" spans="1:18" ht="13">
      <c r="A638" s="36" t="s">
        <v>181</v>
      </c>
      <c r="B638" s="8" t="s">
        <v>182</v>
      </c>
      <c r="C638" s="2">
        <v>1.75</v>
      </c>
      <c r="D638" s="8">
        <v>50</v>
      </c>
      <c r="E638" s="8">
        <f t="shared" si="33"/>
        <v>31.538999999999994</v>
      </c>
      <c r="F638" s="8">
        <v>36</v>
      </c>
      <c r="G638" s="8">
        <f t="shared" si="34"/>
        <v>48.987200000000001</v>
      </c>
      <c r="H638" s="8">
        <v>13</v>
      </c>
      <c r="I638" s="8">
        <f t="shared" si="35"/>
        <v>19.473800000000011</v>
      </c>
      <c r="J638" s="2">
        <v>1.8</v>
      </c>
      <c r="M638" s="9" t="s">
        <v>5</v>
      </c>
      <c r="N638" s="8">
        <v>8</v>
      </c>
      <c r="P638" s="61"/>
      <c r="Q638" s="61"/>
      <c r="R638" s="61"/>
    </row>
    <row r="639" spans="1:18" ht="13">
      <c r="A639" s="36" t="s">
        <v>181</v>
      </c>
      <c r="B639" s="8" t="s">
        <v>182</v>
      </c>
      <c r="C639" s="2">
        <v>3</v>
      </c>
      <c r="D639" s="8">
        <v>56</v>
      </c>
      <c r="E639" s="8">
        <f t="shared" si="33"/>
        <v>36.694799999999994</v>
      </c>
      <c r="F639" s="8">
        <v>31</v>
      </c>
      <c r="G639" s="8">
        <f t="shared" si="34"/>
        <v>44.428699999999999</v>
      </c>
      <c r="H639" s="8">
        <v>13</v>
      </c>
      <c r="I639" s="8">
        <f t="shared" si="35"/>
        <v>18.876500000000007</v>
      </c>
      <c r="J639" s="2">
        <v>1.6</v>
      </c>
      <c r="M639" s="9" t="s">
        <v>5</v>
      </c>
      <c r="N639" s="8">
        <v>12</v>
      </c>
      <c r="P639" s="61"/>
      <c r="Q639" s="61"/>
      <c r="R639" s="61"/>
    </row>
    <row r="640" spans="1:18" ht="13">
      <c r="A640" s="36" t="s">
        <v>181</v>
      </c>
      <c r="B640" s="8" t="s">
        <v>182</v>
      </c>
      <c r="C640" s="2">
        <v>5</v>
      </c>
      <c r="D640" s="8">
        <v>69</v>
      </c>
      <c r="E640" s="8">
        <f t="shared" si="33"/>
        <v>47.865699999999997</v>
      </c>
      <c r="F640" s="8">
        <v>22</v>
      </c>
      <c r="G640" s="8">
        <f t="shared" si="34"/>
        <v>36.223399999999998</v>
      </c>
      <c r="H640" s="8">
        <v>8</v>
      </c>
      <c r="I640" s="8">
        <f t="shared" si="35"/>
        <v>15.910900000000005</v>
      </c>
      <c r="J640" s="2">
        <v>1.8</v>
      </c>
      <c r="M640" s="9" t="s">
        <v>5</v>
      </c>
      <c r="N640" s="8">
        <v>17</v>
      </c>
      <c r="P640" s="61"/>
      <c r="Q640" s="61"/>
      <c r="R640" s="61"/>
    </row>
    <row r="641" spans="1:14">
      <c r="A641" s="36" t="s">
        <v>181</v>
      </c>
      <c r="B641" s="8" t="s">
        <v>182</v>
      </c>
      <c r="C641" s="2">
        <v>6</v>
      </c>
      <c r="D641" s="8">
        <v>69</v>
      </c>
      <c r="E641" s="8">
        <f t="shared" ref="E641:E672" si="36">D641*0.8593-11.426</f>
        <v>47.865699999999997</v>
      </c>
      <c r="F641" s="8">
        <v>23</v>
      </c>
      <c r="G641" s="8">
        <f t="shared" ref="G641:G672" si="37">F641*0.9117+16.166</f>
        <v>37.135099999999994</v>
      </c>
      <c r="H641" s="8">
        <v>7</v>
      </c>
      <c r="I641" s="8">
        <f t="shared" ref="I641:I672" si="38">100-E641-G641</f>
        <v>14.999200000000009</v>
      </c>
      <c r="J641" s="2">
        <v>2.2000000000000002</v>
      </c>
      <c r="M641" s="9" t="s">
        <v>5</v>
      </c>
      <c r="N641" s="8">
        <v>22</v>
      </c>
    </row>
    <row r="642" spans="1:14">
      <c r="A642" s="36" t="s">
        <v>181</v>
      </c>
      <c r="B642" s="8" t="s">
        <v>182</v>
      </c>
      <c r="C642" s="2">
        <v>7</v>
      </c>
      <c r="D642" s="8">
        <v>61</v>
      </c>
      <c r="E642" s="8">
        <f t="shared" si="36"/>
        <v>40.991299999999995</v>
      </c>
      <c r="F642" s="8">
        <v>28</v>
      </c>
      <c r="G642" s="8">
        <f t="shared" si="37"/>
        <v>41.693600000000004</v>
      </c>
      <c r="H642" s="8">
        <v>11</v>
      </c>
      <c r="I642" s="8">
        <f t="shared" si="38"/>
        <v>17.315100000000001</v>
      </c>
      <c r="J642" s="2">
        <v>1.7</v>
      </c>
      <c r="M642" s="9" t="s">
        <v>5</v>
      </c>
      <c r="N642" s="8">
        <v>16</v>
      </c>
    </row>
    <row r="643" spans="1:14">
      <c r="A643" s="36" t="s">
        <v>181</v>
      </c>
      <c r="B643" s="8" t="s">
        <v>182</v>
      </c>
      <c r="C643" s="2">
        <v>8</v>
      </c>
      <c r="D643" s="8">
        <v>50</v>
      </c>
      <c r="E643" s="8">
        <f t="shared" si="36"/>
        <v>31.538999999999994</v>
      </c>
      <c r="F643" s="8">
        <v>30</v>
      </c>
      <c r="G643" s="8">
        <f t="shared" si="37"/>
        <v>43.516999999999996</v>
      </c>
      <c r="H643" s="8">
        <v>20</v>
      </c>
      <c r="I643" s="8">
        <f t="shared" si="38"/>
        <v>24.944000000000017</v>
      </c>
      <c r="J643" s="2">
        <v>1.4</v>
      </c>
      <c r="M643" s="9" t="s">
        <v>5</v>
      </c>
      <c r="N643" s="8">
        <v>13</v>
      </c>
    </row>
    <row r="644" spans="1:14">
      <c r="A644" s="36" t="s">
        <v>181</v>
      </c>
      <c r="B644" s="8" t="s">
        <v>182</v>
      </c>
      <c r="C644" s="2">
        <v>9</v>
      </c>
      <c r="D644" s="8">
        <v>51</v>
      </c>
      <c r="E644" s="8">
        <f t="shared" si="36"/>
        <v>32.398299999999999</v>
      </c>
      <c r="F644" s="8">
        <v>32</v>
      </c>
      <c r="G644" s="8">
        <f t="shared" si="37"/>
        <v>45.340400000000002</v>
      </c>
      <c r="H644" s="8">
        <v>17</v>
      </c>
      <c r="I644" s="8">
        <f t="shared" si="38"/>
        <v>22.261299999999991</v>
      </c>
      <c r="J644" s="2">
        <v>2.42</v>
      </c>
      <c r="M644" s="9" t="s">
        <v>5</v>
      </c>
      <c r="N644" s="8">
        <v>9</v>
      </c>
    </row>
    <row r="645" spans="1:14">
      <c r="A645" s="36" t="s">
        <v>181</v>
      </c>
      <c r="B645" s="8" t="s">
        <v>182</v>
      </c>
      <c r="C645" s="2">
        <v>10.5</v>
      </c>
      <c r="D645" s="8">
        <v>45</v>
      </c>
      <c r="E645" s="8">
        <f t="shared" si="36"/>
        <v>27.242499999999993</v>
      </c>
      <c r="F645" s="8">
        <v>42</v>
      </c>
      <c r="G645" s="8">
        <f t="shared" si="37"/>
        <v>54.457399999999993</v>
      </c>
      <c r="H645" s="8">
        <v>13</v>
      </c>
      <c r="I645" s="8">
        <f t="shared" si="38"/>
        <v>18.300100000000015</v>
      </c>
      <c r="J645" s="2">
        <v>2</v>
      </c>
      <c r="M645" s="9" t="s">
        <v>5</v>
      </c>
      <c r="N645" s="8">
        <v>14</v>
      </c>
    </row>
    <row r="646" spans="1:14">
      <c r="A646" s="36" t="s">
        <v>181</v>
      </c>
      <c r="B646" s="8" t="s">
        <v>182</v>
      </c>
      <c r="C646" s="2">
        <v>11</v>
      </c>
      <c r="D646" s="8">
        <v>41</v>
      </c>
      <c r="E646" s="8">
        <f t="shared" si="36"/>
        <v>23.805299999999995</v>
      </c>
      <c r="F646" s="8">
        <v>41</v>
      </c>
      <c r="G646" s="8">
        <f t="shared" si="37"/>
        <v>53.545699999999997</v>
      </c>
      <c r="H646" s="8">
        <v>18</v>
      </c>
      <c r="I646" s="8">
        <f t="shared" si="38"/>
        <v>22.649000000000015</v>
      </c>
      <c r="J646" s="2">
        <v>1.9</v>
      </c>
      <c r="M646" s="9" t="s">
        <v>5</v>
      </c>
      <c r="N646" s="8">
        <v>6</v>
      </c>
    </row>
    <row r="647" spans="1:14">
      <c r="A647" s="36" t="s">
        <v>181</v>
      </c>
      <c r="B647" s="8" t="s">
        <v>182</v>
      </c>
      <c r="C647" s="2">
        <v>13</v>
      </c>
      <c r="D647" s="8">
        <v>49</v>
      </c>
      <c r="E647" s="8">
        <f t="shared" si="36"/>
        <v>30.679699999999997</v>
      </c>
      <c r="F647" s="8">
        <v>33</v>
      </c>
      <c r="G647" s="8">
        <f t="shared" si="37"/>
        <v>46.252099999999999</v>
      </c>
      <c r="H647" s="8">
        <v>17</v>
      </c>
      <c r="I647" s="8">
        <f t="shared" si="38"/>
        <v>23.068200000000004</v>
      </c>
      <c r="J647" s="2">
        <v>1.3</v>
      </c>
      <c r="M647" s="9" t="s">
        <v>5</v>
      </c>
      <c r="N647" s="8">
        <v>9</v>
      </c>
    </row>
    <row r="648" spans="1:14">
      <c r="A648" s="36" t="s">
        <v>181</v>
      </c>
      <c r="B648" s="8" t="s">
        <v>182</v>
      </c>
      <c r="C648" s="2">
        <v>14</v>
      </c>
      <c r="D648" s="8">
        <v>46</v>
      </c>
      <c r="E648" s="8">
        <f t="shared" si="36"/>
        <v>28.101799999999997</v>
      </c>
      <c r="F648" s="8">
        <v>36</v>
      </c>
      <c r="G648" s="8">
        <f t="shared" si="37"/>
        <v>48.987200000000001</v>
      </c>
      <c r="H648" s="8">
        <v>18</v>
      </c>
      <c r="I648" s="8">
        <f t="shared" si="38"/>
        <v>22.911000000000001</v>
      </c>
      <c r="J648" s="2">
        <v>1.3</v>
      </c>
      <c r="M648" s="9" t="s">
        <v>5</v>
      </c>
      <c r="N648" s="8"/>
    </row>
    <row r="649" spans="1:14">
      <c r="A649" s="36" t="s">
        <v>181</v>
      </c>
      <c r="B649" s="8" t="s">
        <v>182</v>
      </c>
      <c r="C649" s="2">
        <v>15.4</v>
      </c>
      <c r="D649" s="8">
        <v>48</v>
      </c>
      <c r="E649" s="8">
        <f t="shared" si="36"/>
        <v>29.820399999999992</v>
      </c>
      <c r="F649" s="8">
        <v>34</v>
      </c>
      <c r="G649" s="8">
        <f t="shared" si="37"/>
        <v>47.163799999999995</v>
      </c>
      <c r="H649" s="8">
        <v>18</v>
      </c>
      <c r="I649" s="8">
        <f t="shared" si="38"/>
        <v>23.015800000000013</v>
      </c>
      <c r="J649" s="2">
        <v>1.2</v>
      </c>
      <c r="M649" s="9" t="s">
        <v>5</v>
      </c>
      <c r="N649" s="8"/>
    </row>
    <row r="650" spans="1:14">
      <c r="A650" s="36" t="s">
        <v>181</v>
      </c>
      <c r="B650" s="8" t="s">
        <v>182</v>
      </c>
      <c r="C650" s="2">
        <v>16</v>
      </c>
      <c r="D650" s="8">
        <v>40</v>
      </c>
      <c r="E650" s="8">
        <f t="shared" si="36"/>
        <v>22.945999999999998</v>
      </c>
      <c r="F650" s="8">
        <v>38</v>
      </c>
      <c r="G650" s="8">
        <f t="shared" si="37"/>
        <v>50.810599999999994</v>
      </c>
      <c r="H650" s="8">
        <v>21</v>
      </c>
      <c r="I650" s="8">
        <f t="shared" si="38"/>
        <v>26.243400000000008</v>
      </c>
      <c r="J650" s="2">
        <v>1.2</v>
      </c>
      <c r="M650" s="9" t="s">
        <v>5</v>
      </c>
      <c r="N650" s="8"/>
    </row>
    <row r="651" spans="1:14">
      <c r="A651" s="36" t="s">
        <v>181</v>
      </c>
      <c r="B651" s="8" t="s">
        <v>182</v>
      </c>
      <c r="C651" s="2">
        <v>17</v>
      </c>
      <c r="D651" s="8">
        <v>42</v>
      </c>
      <c r="E651" s="8">
        <f t="shared" si="36"/>
        <v>24.664599999999993</v>
      </c>
      <c r="F651" s="8">
        <v>36</v>
      </c>
      <c r="G651" s="8">
        <f t="shared" si="37"/>
        <v>48.987200000000001</v>
      </c>
      <c r="H651" s="8">
        <v>21</v>
      </c>
      <c r="I651" s="8">
        <f t="shared" si="38"/>
        <v>26.348200000000006</v>
      </c>
      <c r="J651" s="2">
        <v>1.2</v>
      </c>
      <c r="M651" s="9" t="s">
        <v>5</v>
      </c>
      <c r="N651" s="8"/>
    </row>
    <row r="652" spans="1:14">
      <c r="A652" s="36" t="s">
        <v>181</v>
      </c>
      <c r="B652" s="8" t="s">
        <v>182</v>
      </c>
      <c r="C652" s="2">
        <v>19</v>
      </c>
      <c r="D652" s="8">
        <v>39</v>
      </c>
      <c r="E652" s="8">
        <f t="shared" si="36"/>
        <v>22.086699999999993</v>
      </c>
      <c r="F652" s="8">
        <v>37</v>
      </c>
      <c r="G652" s="8">
        <f t="shared" si="37"/>
        <v>49.898899999999998</v>
      </c>
      <c r="H652" s="8">
        <v>23</v>
      </c>
      <c r="I652" s="8">
        <f t="shared" si="38"/>
        <v>28.014400000000009</v>
      </c>
      <c r="J652" s="2">
        <v>1.1000000000000001</v>
      </c>
      <c r="M652" s="9" t="s">
        <v>5</v>
      </c>
      <c r="N652" s="8"/>
    </row>
    <row r="653" spans="1:14">
      <c r="A653" s="36" t="s">
        <v>181</v>
      </c>
      <c r="B653" s="8" t="s">
        <v>182</v>
      </c>
      <c r="C653" s="2">
        <v>21</v>
      </c>
      <c r="D653" s="8">
        <v>38</v>
      </c>
      <c r="E653" s="8">
        <f t="shared" si="36"/>
        <v>21.227399999999996</v>
      </c>
      <c r="F653" s="8">
        <v>42</v>
      </c>
      <c r="G653" s="8">
        <f t="shared" si="37"/>
        <v>54.457399999999993</v>
      </c>
      <c r="H653" s="8">
        <v>20</v>
      </c>
      <c r="I653" s="8">
        <f t="shared" si="38"/>
        <v>24.315200000000019</v>
      </c>
      <c r="J653" s="2">
        <v>1.4</v>
      </c>
      <c r="M653" s="9" t="s">
        <v>5</v>
      </c>
      <c r="N653" s="8"/>
    </row>
    <row r="654" spans="1:14">
      <c r="A654" s="36" t="s">
        <v>181</v>
      </c>
      <c r="B654" s="8" t="s">
        <v>182</v>
      </c>
      <c r="C654" s="2">
        <v>23</v>
      </c>
      <c r="D654" s="8">
        <v>40</v>
      </c>
      <c r="E654" s="8">
        <f t="shared" si="36"/>
        <v>22.945999999999998</v>
      </c>
      <c r="F654" s="8">
        <v>41</v>
      </c>
      <c r="G654" s="8">
        <f t="shared" si="37"/>
        <v>53.545699999999997</v>
      </c>
      <c r="H654" s="8">
        <v>18</v>
      </c>
      <c r="I654" s="8">
        <f t="shared" si="38"/>
        <v>23.508300000000006</v>
      </c>
      <c r="J654" s="2">
        <v>1.5</v>
      </c>
      <c r="M654" s="9" t="s">
        <v>5</v>
      </c>
      <c r="N654" s="8"/>
    </row>
    <row r="655" spans="1:14">
      <c r="A655" s="36" t="s">
        <v>181</v>
      </c>
      <c r="B655" s="8" t="s">
        <v>182</v>
      </c>
      <c r="C655" s="2">
        <v>25</v>
      </c>
      <c r="D655" s="8">
        <v>48</v>
      </c>
      <c r="E655" s="8">
        <f t="shared" si="36"/>
        <v>29.820399999999992</v>
      </c>
      <c r="F655" s="8">
        <v>33</v>
      </c>
      <c r="G655" s="8">
        <f t="shared" si="37"/>
        <v>46.252099999999999</v>
      </c>
      <c r="H655" s="8">
        <v>18</v>
      </c>
      <c r="I655" s="8">
        <f t="shared" si="38"/>
        <v>23.927500000000009</v>
      </c>
      <c r="J655" s="2">
        <v>1.2</v>
      </c>
      <c r="M655" s="9" t="s">
        <v>5</v>
      </c>
      <c r="N655" s="8">
        <v>6</v>
      </c>
    </row>
    <row r="656" spans="1:14">
      <c r="A656" s="36" t="s">
        <v>181</v>
      </c>
      <c r="B656" s="8" t="s">
        <v>182</v>
      </c>
      <c r="C656" s="2">
        <v>27</v>
      </c>
      <c r="D656" s="8">
        <v>50</v>
      </c>
      <c r="E656" s="8">
        <f t="shared" si="36"/>
        <v>31.538999999999994</v>
      </c>
      <c r="F656" s="8">
        <v>30</v>
      </c>
      <c r="G656" s="8">
        <f t="shared" si="37"/>
        <v>43.516999999999996</v>
      </c>
      <c r="H656" s="8">
        <v>19</v>
      </c>
      <c r="I656" s="8">
        <f t="shared" si="38"/>
        <v>24.944000000000017</v>
      </c>
      <c r="J656" s="2">
        <v>1.1000000000000001</v>
      </c>
      <c r="M656" s="9" t="s">
        <v>5</v>
      </c>
      <c r="N656" s="8">
        <v>5</v>
      </c>
    </row>
    <row r="657" spans="1:14">
      <c r="A657" s="36" t="s">
        <v>181</v>
      </c>
      <c r="B657" s="8" t="s">
        <v>182</v>
      </c>
      <c r="C657" s="2">
        <v>28</v>
      </c>
      <c r="D657" s="8">
        <v>42</v>
      </c>
      <c r="E657" s="8">
        <f t="shared" si="36"/>
        <v>24.664599999999993</v>
      </c>
      <c r="F657" s="8">
        <v>42</v>
      </c>
      <c r="G657" s="8">
        <f t="shared" si="37"/>
        <v>54.457399999999993</v>
      </c>
      <c r="H657" s="8">
        <v>15</v>
      </c>
      <c r="I657" s="8">
        <f t="shared" si="38"/>
        <v>20.878000000000014</v>
      </c>
      <c r="J657" s="2">
        <v>2</v>
      </c>
      <c r="M657" s="9" t="s">
        <v>5</v>
      </c>
      <c r="N657" s="8"/>
    </row>
    <row r="658" spans="1:14">
      <c r="A658" s="36" t="s">
        <v>181</v>
      </c>
      <c r="B658" s="8" t="s">
        <v>182</v>
      </c>
      <c r="C658" s="2">
        <v>29</v>
      </c>
      <c r="D658" s="8">
        <v>38</v>
      </c>
      <c r="E658" s="8">
        <f t="shared" si="36"/>
        <v>21.227399999999996</v>
      </c>
      <c r="F658" s="8">
        <v>44</v>
      </c>
      <c r="G658" s="8">
        <f t="shared" si="37"/>
        <v>56.280799999999999</v>
      </c>
      <c r="H658" s="8">
        <v>16</v>
      </c>
      <c r="I658" s="8">
        <f t="shared" si="38"/>
        <v>22.491800000000012</v>
      </c>
      <c r="J658" s="2">
        <v>1.9</v>
      </c>
      <c r="M658" s="9" t="s">
        <v>5</v>
      </c>
      <c r="N658" s="8"/>
    </row>
    <row r="659" spans="1:14">
      <c r="A659" s="36" t="s">
        <v>181</v>
      </c>
      <c r="B659" s="8" t="s">
        <v>182</v>
      </c>
      <c r="C659" s="2">
        <v>29.75</v>
      </c>
      <c r="D659" s="8">
        <v>52</v>
      </c>
      <c r="E659" s="8">
        <f t="shared" si="36"/>
        <v>33.257599999999996</v>
      </c>
      <c r="F659" s="8">
        <v>35</v>
      </c>
      <c r="G659" s="8">
        <f t="shared" si="37"/>
        <v>48.075499999999998</v>
      </c>
      <c r="H659" s="8">
        <v>13</v>
      </c>
      <c r="I659" s="8">
        <f t="shared" si="38"/>
        <v>18.666900000000005</v>
      </c>
      <c r="J659" s="2">
        <v>1.8</v>
      </c>
      <c r="M659" s="9" t="s">
        <v>5</v>
      </c>
      <c r="N659" s="8">
        <v>8</v>
      </c>
    </row>
    <row r="660" spans="1:14">
      <c r="A660" s="36" t="s">
        <v>181</v>
      </c>
      <c r="B660" s="8" t="s">
        <v>182</v>
      </c>
      <c r="C660" s="2">
        <v>31</v>
      </c>
      <c r="D660" s="8">
        <v>61</v>
      </c>
      <c r="E660" s="8">
        <f t="shared" si="36"/>
        <v>40.991299999999995</v>
      </c>
      <c r="F660" s="8">
        <v>29</v>
      </c>
      <c r="G660" s="8">
        <f t="shared" si="37"/>
        <v>42.6053</v>
      </c>
      <c r="H660" s="8">
        <v>9</v>
      </c>
      <c r="I660" s="8">
        <f t="shared" si="38"/>
        <v>16.403400000000005</v>
      </c>
      <c r="J660" s="2">
        <v>2.1</v>
      </c>
      <c r="M660" s="9" t="s">
        <v>5</v>
      </c>
      <c r="N660" s="8">
        <v>9</v>
      </c>
    </row>
    <row r="661" spans="1:14">
      <c r="A661" s="36" t="s">
        <v>181</v>
      </c>
      <c r="B661" s="8" t="s">
        <v>182</v>
      </c>
      <c r="C661" s="2">
        <v>33</v>
      </c>
      <c r="D661" s="8">
        <v>60</v>
      </c>
      <c r="E661" s="8">
        <f t="shared" si="36"/>
        <v>40.131999999999998</v>
      </c>
      <c r="F661" s="8">
        <v>29</v>
      </c>
      <c r="G661" s="8">
        <f t="shared" si="37"/>
        <v>42.6053</v>
      </c>
      <c r="H661" s="8">
        <v>11</v>
      </c>
      <c r="I661" s="8">
        <f t="shared" si="38"/>
        <v>17.262700000000002</v>
      </c>
      <c r="J661" s="2">
        <v>1.8</v>
      </c>
      <c r="M661" s="9" t="s">
        <v>5</v>
      </c>
      <c r="N661" s="8">
        <v>11</v>
      </c>
    </row>
    <row r="662" spans="1:14">
      <c r="A662" s="36" t="s">
        <v>181</v>
      </c>
      <c r="B662" s="8" t="s">
        <v>182</v>
      </c>
      <c r="C662" s="2">
        <v>35.5</v>
      </c>
      <c r="D662" s="8">
        <v>51</v>
      </c>
      <c r="E662" s="8">
        <f t="shared" si="36"/>
        <v>32.398299999999999</v>
      </c>
      <c r="F662" s="8">
        <v>32</v>
      </c>
      <c r="G662" s="8">
        <f t="shared" si="37"/>
        <v>45.340400000000002</v>
      </c>
      <c r="H662" s="8">
        <v>17</v>
      </c>
      <c r="I662" s="8">
        <f t="shared" si="38"/>
        <v>22.261299999999991</v>
      </c>
      <c r="J662" s="2">
        <v>2</v>
      </c>
      <c r="M662" s="9" t="s">
        <v>5</v>
      </c>
      <c r="N662" s="8">
        <v>10</v>
      </c>
    </row>
    <row r="663" spans="1:14">
      <c r="A663" s="36" t="s">
        <v>181</v>
      </c>
      <c r="B663" s="8" t="s">
        <v>182</v>
      </c>
      <c r="C663" s="2">
        <v>37</v>
      </c>
      <c r="D663" s="8">
        <v>49</v>
      </c>
      <c r="E663" s="8">
        <f t="shared" si="36"/>
        <v>30.679699999999997</v>
      </c>
      <c r="F663" s="8">
        <v>34</v>
      </c>
      <c r="G663" s="8">
        <f t="shared" si="37"/>
        <v>47.163799999999995</v>
      </c>
      <c r="H663" s="8">
        <v>17</v>
      </c>
      <c r="I663" s="8">
        <f t="shared" si="38"/>
        <v>22.156500000000008</v>
      </c>
      <c r="J663" s="2">
        <v>1.4</v>
      </c>
      <c r="M663" s="9" t="s">
        <v>5</v>
      </c>
      <c r="N663" s="8">
        <v>7</v>
      </c>
    </row>
    <row r="664" spans="1:14">
      <c r="A664" s="36" t="s">
        <v>181</v>
      </c>
      <c r="B664" s="8" t="s">
        <v>182</v>
      </c>
      <c r="C664" s="2">
        <v>38</v>
      </c>
      <c r="D664" s="8">
        <v>49</v>
      </c>
      <c r="E664" s="8">
        <f t="shared" si="36"/>
        <v>30.679699999999997</v>
      </c>
      <c r="F664" s="8">
        <v>34</v>
      </c>
      <c r="G664" s="8">
        <f t="shared" si="37"/>
        <v>47.163799999999995</v>
      </c>
      <c r="H664" s="8">
        <v>17</v>
      </c>
      <c r="I664" s="8">
        <f t="shared" si="38"/>
        <v>22.156500000000008</v>
      </c>
      <c r="J664" s="2">
        <v>1.3</v>
      </c>
      <c r="M664" s="9" t="s">
        <v>5</v>
      </c>
      <c r="N664" s="8">
        <v>9</v>
      </c>
    </row>
    <row r="665" spans="1:14">
      <c r="A665" s="36" t="s">
        <v>181</v>
      </c>
      <c r="B665" s="8" t="s">
        <v>182</v>
      </c>
      <c r="C665" s="2">
        <v>39</v>
      </c>
      <c r="D665" s="8">
        <v>51</v>
      </c>
      <c r="E665" s="8">
        <f t="shared" si="36"/>
        <v>32.398299999999999</v>
      </c>
      <c r="F665" s="8">
        <v>27</v>
      </c>
      <c r="G665" s="8">
        <f t="shared" si="37"/>
        <v>40.7819</v>
      </c>
      <c r="H665" s="8">
        <v>21</v>
      </c>
      <c r="I665" s="8">
        <f t="shared" si="38"/>
        <v>26.819799999999994</v>
      </c>
      <c r="J665" s="2">
        <v>0.86</v>
      </c>
      <c r="M665" s="9" t="s">
        <v>5</v>
      </c>
    </row>
    <row r="666" spans="1:14">
      <c r="A666" s="36" t="s">
        <v>181</v>
      </c>
      <c r="B666" s="8" t="s">
        <v>182</v>
      </c>
      <c r="C666" s="2">
        <v>40</v>
      </c>
      <c r="D666" s="8">
        <v>55</v>
      </c>
      <c r="E666" s="8">
        <f t="shared" si="36"/>
        <v>35.835499999999996</v>
      </c>
      <c r="F666" s="8">
        <v>25</v>
      </c>
      <c r="G666" s="8">
        <f t="shared" si="37"/>
        <v>38.958500000000001</v>
      </c>
      <c r="H666" s="8">
        <v>21</v>
      </c>
      <c r="I666" s="8">
        <f t="shared" si="38"/>
        <v>25.206000000000003</v>
      </c>
      <c r="J666" s="2">
        <v>0.75</v>
      </c>
      <c r="M666" s="9" t="s">
        <v>5</v>
      </c>
      <c r="N666" s="8">
        <v>5</v>
      </c>
    </row>
    <row r="667" spans="1:14">
      <c r="A667" s="36" t="s">
        <v>181</v>
      </c>
      <c r="B667" s="8" t="s">
        <v>182</v>
      </c>
      <c r="C667" s="2">
        <v>40.25</v>
      </c>
      <c r="D667" s="8">
        <v>50</v>
      </c>
      <c r="E667" s="8">
        <f t="shared" si="36"/>
        <v>31.538999999999994</v>
      </c>
      <c r="F667" s="8">
        <v>35</v>
      </c>
      <c r="G667" s="8">
        <f t="shared" si="37"/>
        <v>48.075499999999998</v>
      </c>
      <c r="H667" s="8">
        <v>14</v>
      </c>
      <c r="I667" s="8">
        <f t="shared" si="38"/>
        <v>20.385500000000015</v>
      </c>
      <c r="J667" s="2">
        <v>1.65</v>
      </c>
      <c r="M667" s="9" t="s">
        <v>5</v>
      </c>
      <c r="N667" s="8">
        <v>9</v>
      </c>
    </row>
    <row r="668" spans="1:14">
      <c r="A668" s="36" t="s">
        <v>181</v>
      </c>
      <c r="B668" s="8" t="s">
        <v>182</v>
      </c>
      <c r="C668" s="2">
        <v>41</v>
      </c>
      <c r="D668" s="8">
        <v>40</v>
      </c>
      <c r="E668" s="8">
        <f t="shared" si="36"/>
        <v>22.945999999999998</v>
      </c>
      <c r="F668" s="8">
        <v>31</v>
      </c>
      <c r="G668" s="8">
        <f t="shared" si="37"/>
        <v>44.428699999999999</v>
      </c>
      <c r="H668" s="8">
        <v>26</v>
      </c>
      <c r="I668" s="8">
        <f t="shared" si="38"/>
        <v>32.625300000000003</v>
      </c>
      <c r="J668" s="2">
        <v>0.7</v>
      </c>
      <c r="M668" s="9" t="s">
        <v>5</v>
      </c>
    </row>
    <row r="669" spans="1:14">
      <c r="A669" s="36" t="s">
        <v>181</v>
      </c>
      <c r="B669" s="8" t="s">
        <v>182</v>
      </c>
      <c r="C669" s="2">
        <v>42.2</v>
      </c>
      <c r="D669" s="8">
        <v>50</v>
      </c>
      <c r="E669" s="8">
        <f t="shared" si="36"/>
        <v>31.538999999999994</v>
      </c>
      <c r="F669" s="8">
        <v>34</v>
      </c>
      <c r="G669" s="8">
        <f t="shared" si="37"/>
        <v>47.163799999999995</v>
      </c>
      <c r="H669" s="8">
        <v>15</v>
      </c>
      <c r="I669" s="8">
        <f t="shared" si="38"/>
        <v>21.297200000000018</v>
      </c>
      <c r="J669" s="2">
        <v>1.5</v>
      </c>
      <c r="M669" s="9" t="s">
        <v>5</v>
      </c>
    </row>
    <row r="670" spans="1:14">
      <c r="A670" s="36" t="s">
        <v>181</v>
      </c>
      <c r="B670" s="8" t="s">
        <v>182</v>
      </c>
      <c r="C670" s="2">
        <v>42.7</v>
      </c>
      <c r="D670" s="8">
        <v>50</v>
      </c>
      <c r="E670" s="8">
        <f t="shared" si="36"/>
        <v>31.538999999999994</v>
      </c>
      <c r="F670" s="8">
        <v>34</v>
      </c>
      <c r="G670" s="8">
        <f t="shared" si="37"/>
        <v>47.163799999999995</v>
      </c>
      <c r="H670" s="8">
        <v>15</v>
      </c>
      <c r="I670" s="8">
        <f t="shared" si="38"/>
        <v>21.297200000000018</v>
      </c>
      <c r="J670" s="2">
        <v>1.45</v>
      </c>
      <c r="M670" s="9" t="s">
        <v>5</v>
      </c>
    </row>
    <row r="671" spans="1:14">
      <c r="A671" s="36" t="s">
        <v>179</v>
      </c>
      <c r="B671" s="54" t="s">
        <v>180</v>
      </c>
      <c r="C671" s="2">
        <v>1</v>
      </c>
      <c r="D671" s="8">
        <v>59</v>
      </c>
      <c r="E671" s="8">
        <f t="shared" si="36"/>
        <v>39.272699999999993</v>
      </c>
      <c r="F671" s="8">
        <v>27</v>
      </c>
      <c r="G671" s="8">
        <f t="shared" si="37"/>
        <v>40.7819</v>
      </c>
      <c r="H671" s="8">
        <v>14</v>
      </c>
      <c r="I671" s="8">
        <f t="shared" si="38"/>
        <v>19.945400000000006</v>
      </c>
      <c r="J671" s="9">
        <v>1.3</v>
      </c>
      <c r="K671" s="3"/>
      <c r="M671" s="9" t="s">
        <v>5</v>
      </c>
      <c r="N671" s="9">
        <v>8</v>
      </c>
    </row>
    <row r="672" spans="1:14">
      <c r="A672" s="36" t="s">
        <v>179</v>
      </c>
      <c r="B672" s="54" t="s">
        <v>180</v>
      </c>
      <c r="C672" s="2">
        <v>3</v>
      </c>
      <c r="D672" s="8">
        <v>65</v>
      </c>
      <c r="E672" s="8">
        <f t="shared" si="36"/>
        <v>44.428499999999993</v>
      </c>
      <c r="F672" s="8">
        <v>25</v>
      </c>
      <c r="G672" s="8">
        <f t="shared" si="37"/>
        <v>38.958500000000001</v>
      </c>
      <c r="H672" s="8">
        <v>9</v>
      </c>
      <c r="I672" s="8">
        <f t="shared" si="38"/>
        <v>16.613000000000007</v>
      </c>
      <c r="J672" s="9">
        <v>1.77</v>
      </c>
      <c r="K672" s="3"/>
      <c r="M672" s="9" t="s">
        <v>5</v>
      </c>
      <c r="N672" s="9">
        <v>16</v>
      </c>
    </row>
    <row r="673" spans="1:14">
      <c r="A673" s="36" t="s">
        <v>179</v>
      </c>
      <c r="B673" s="54" t="s">
        <v>180</v>
      </c>
      <c r="C673" s="2">
        <v>5</v>
      </c>
      <c r="D673" s="8">
        <v>74</v>
      </c>
      <c r="E673" s="8">
        <f t="shared" ref="E673:E696" si="39">D673*0.8593-11.426</f>
        <v>52.162199999999991</v>
      </c>
      <c r="F673" s="8">
        <v>19</v>
      </c>
      <c r="G673" s="8">
        <f t="shared" ref="G673:G696" si="40">F673*0.9117+16.166</f>
        <v>33.488299999999995</v>
      </c>
      <c r="H673" s="8">
        <v>7</v>
      </c>
      <c r="I673" s="8">
        <f t="shared" ref="I673:I696" si="41">100-E673-G673</f>
        <v>14.349500000000013</v>
      </c>
      <c r="J673" s="9">
        <v>1.78</v>
      </c>
      <c r="K673" s="3"/>
      <c r="M673" s="9" t="s">
        <v>5</v>
      </c>
      <c r="N673" s="9">
        <v>20</v>
      </c>
    </row>
    <row r="674" spans="1:14">
      <c r="A674" s="36" t="s">
        <v>179</v>
      </c>
      <c r="B674" s="54" t="s">
        <v>180</v>
      </c>
      <c r="C674" s="2">
        <v>7</v>
      </c>
      <c r="D674" s="8">
        <v>64</v>
      </c>
      <c r="E674" s="8">
        <f t="shared" si="39"/>
        <v>43.569199999999995</v>
      </c>
      <c r="F674" s="8">
        <v>26</v>
      </c>
      <c r="G674" s="8">
        <f t="shared" si="40"/>
        <v>39.870199999999997</v>
      </c>
      <c r="H674" s="8">
        <v>9</v>
      </c>
      <c r="I674" s="8">
        <f t="shared" si="41"/>
        <v>16.560600000000008</v>
      </c>
      <c r="J674" s="9">
        <v>2</v>
      </c>
      <c r="K674" s="3"/>
      <c r="M674" s="9" t="s">
        <v>5</v>
      </c>
      <c r="N674" s="9">
        <v>17</v>
      </c>
    </row>
    <row r="675" spans="1:14">
      <c r="A675" s="36" t="s">
        <v>179</v>
      </c>
      <c r="B675" s="54" t="s">
        <v>180</v>
      </c>
      <c r="C675" s="2">
        <v>8</v>
      </c>
      <c r="D675" s="8">
        <v>65</v>
      </c>
      <c r="E675" s="8">
        <f t="shared" si="39"/>
        <v>44.428499999999993</v>
      </c>
      <c r="F675" s="8">
        <v>24</v>
      </c>
      <c r="G675" s="8">
        <f t="shared" si="40"/>
        <v>38.046800000000005</v>
      </c>
      <c r="H675" s="8">
        <v>11</v>
      </c>
      <c r="I675" s="8">
        <f t="shared" si="41"/>
        <v>17.524700000000003</v>
      </c>
      <c r="J675" s="9">
        <v>1.45</v>
      </c>
      <c r="K675" s="3"/>
      <c r="M675" s="9" t="s">
        <v>5</v>
      </c>
      <c r="N675" s="9">
        <v>16</v>
      </c>
    </row>
    <row r="676" spans="1:14">
      <c r="A676" s="36" t="s">
        <v>179</v>
      </c>
      <c r="B676" s="54" t="s">
        <v>180</v>
      </c>
      <c r="C676" s="2">
        <v>9</v>
      </c>
      <c r="D676" s="8">
        <v>63</v>
      </c>
      <c r="E676" s="8">
        <f t="shared" si="39"/>
        <v>42.709899999999998</v>
      </c>
      <c r="F676" s="8">
        <v>22</v>
      </c>
      <c r="G676" s="8">
        <f t="shared" si="40"/>
        <v>36.223399999999998</v>
      </c>
      <c r="H676" s="8">
        <v>14</v>
      </c>
      <c r="I676" s="8">
        <f t="shared" si="41"/>
        <v>21.066700000000004</v>
      </c>
      <c r="J676" s="9">
        <v>1</v>
      </c>
      <c r="K676" s="3"/>
      <c r="M676" s="9" t="s">
        <v>5</v>
      </c>
      <c r="N676" s="9">
        <v>9</v>
      </c>
    </row>
    <row r="677" spans="1:14">
      <c r="A677" s="36" t="s">
        <v>179</v>
      </c>
      <c r="B677" s="54" t="s">
        <v>180</v>
      </c>
      <c r="C677" s="2">
        <v>11.5</v>
      </c>
      <c r="D677" s="8">
        <v>61</v>
      </c>
      <c r="E677" s="8">
        <f t="shared" si="39"/>
        <v>40.991299999999995</v>
      </c>
      <c r="F677" s="8">
        <v>27</v>
      </c>
      <c r="G677" s="8">
        <f t="shared" si="40"/>
        <v>40.7819</v>
      </c>
      <c r="H677" s="8">
        <v>13</v>
      </c>
      <c r="I677" s="8">
        <f t="shared" si="41"/>
        <v>18.226800000000004</v>
      </c>
      <c r="J677" s="9">
        <v>1.36</v>
      </c>
      <c r="K677" s="3"/>
      <c r="M677" s="9" t="s">
        <v>5</v>
      </c>
      <c r="N677" s="9">
        <v>13</v>
      </c>
    </row>
    <row r="678" spans="1:14">
      <c r="A678" s="36" t="s">
        <v>179</v>
      </c>
      <c r="B678" s="54" t="s">
        <v>180</v>
      </c>
      <c r="C678" s="2">
        <v>13</v>
      </c>
      <c r="D678" s="8">
        <v>66</v>
      </c>
      <c r="E678" s="8">
        <f t="shared" si="39"/>
        <v>45.287799999999997</v>
      </c>
      <c r="F678" s="8">
        <v>21</v>
      </c>
      <c r="G678" s="8">
        <f t="shared" si="40"/>
        <v>35.311700000000002</v>
      </c>
      <c r="H678" s="8">
        <v>12</v>
      </c>
      <c r="I678" s="8">
        <f t="shared" si="41"/>
        <v>19.400500000000001</v>
      </c>
      <c r="J678" s="9">
        <v>1.18</v>
      </c>
      <c r="K678" s="3"/>
      <c r="M678" s="9" t="s">
        <v>5</v>
      </c>
      <c r="N678" s="9">
        <v>11</v>
      </c>
    </row>
    <row r="679" spans="1:14">
      <c r="A679" s="36" t="s">
        <v>179</v>
      </c>
      <c r="B679" s="54" t="s">
        <v>180</v>
      </c>
      <c r="C679" s="2">
        <v>15</v>
      </c>
      <c r="D679" s="8">
        <v>56</v>
      </c>
      <c r="E679" s="8">
        <f t="shared" si="39"/>
        <v>36.694799999999994</v>
      </c>
      <c r="F679" s="8">
        <v>26</v>
      </c>
      <c r="G679" s="8">
        <f t="shared" si="40"/>
        <v>39.870199999999997</v>
      </c>
      <c r="H679" s="8">
        <v>17</v>
      </c>
      <c r="I679" s="8">
        <f t="shared" si="41"/>
        <v>23.435000000000009</v>
      </c>
      <c r="J679" s="9">
        <v>1</v>
      </c>
      <c r="K679" s="3"/>
      <c r="M679" s="9" t="s">
        <v>5</v>
      </c>
      <c r="N679" s="9">
        <v>10</v>
      </c>
    </row>
    <row r="680" spans="1:14">
      <c r="A680" s="36" t="s">
        <v>179</v>
      </c>
      <c r="B680" s="54" t="s">
        <v>180</v>
      </c>
      <c r="C680" s="2">
        <v>17</v>
      </c>
      <c r="D680" s="8">
        <v>61</v>
      </c>
      <c r="E680" s="8">
        <f t="shared" si="39"/>
        <v>40.991299999999995</v>
      </c>
      <c r="F680" s="8">
        <v>21</v>
      </c>
      <c r="G680" s="8">
        <f t="shared" si="40"/>
        <v>35.311700000000002</v>
      </c>
      <c r="H680" s="8">
        <v>17</v>
      </c>
      <c r="I680" s="8">
        <f t="shared" si="41"/>
        <v>23.697000000000003</v>
      </c>
      <c r="J680" s="9">
        <v>0.82</v>
      </c>
      <c r="K680" s="3"/>
      <c r="M680" s="9" t="s">
        <v>5</v>
      </c>
      <c r="N680" s="9">
        <v>5</v>
      </c>
    </row>
    <row r="681" spans="1:14">
      <c r="A681" s="36" t="s">
        <v>179</v>
      </c>
      <c r="B681" s="54" t="s">
        <v>180</v>
      </c>
      <c r="C681" s="2">
        <v>19</v>
      </c>
      <c r="D681" s="8">
        <v>59</v>
      </c>
      <c r="E681" s="8">
        <f t="shared" si="39"/>
        <v>39.272699999999993</v>
      </c>
      <c r="F681" s="8">
        <v>21</v>
      </c>
      <c r="G681" s="8">
        <f t="shared" si="40"/>
        <v>35.311700000000002</v>
      </c>
      <c r="H681" s="8">
        <v>19</v>
      </c>
      <c r="I681" s="8">
        <f t="shared" si="41"/>
        <v>25.415600000000005</v>
      </c>
      <c r="J681" s="9">
        <v>0.77</v>
      </c>
      <c r="K681" s="3"/>
      <c r="M681" s="9" t="s">
        <v>5</v>
      </c>
      <c r="N681" s="9">
        <v>3</v>
      </c>
    </row>
    <row r="682" spans="1:14">
      <c r="A682" s="36" t="s">
        <v>179</v>
      </c>
      <c r="B682" s="54" t="s">
        <v>180</v>
      </c>
      <c r="C682" s="2">
        <v>21</v>
      </c>
      <c r="D682" s="8">
        <v>49</v>
      </c>
      <c r="E682" s="8">
        <f t="shared" si="39"/>
        <v>30.679699999999997</v>
      </c>
      <c r="F682" s="8">
        <v>30</v>
      </c>
      <c r="G682" s="8">
        <f t="shared" si="40"/>
        <v>43.516999999999996</v>
      </c>
      <c r="H682" s="8">
        <v>20</v>
      </c>
      <c r="I682" s="8">
        <f t="shared" si="41"/>
        <v>25.803300000000007</v>
      </c>
      <c r="J682" s="9">
        <v>1</v>
      </c>
      <c r="K682" s="3"/>
      <c r="M682" s="9" t="s">
        <v>5</v>
      </c>
    </row>
    <row r="683" spans="1:14">
      <c r="A683" s="36" t="s">
        <v>179</v>
      </c>
      <c r="B683" s="54" t="s">
        <v>180</v>
      </c>
      <c r="C683" s="2">
        <v>23</v>
      </c>
      <c r="D683" s="8">
        <v>54</v>
      </c>
      <c r="E683" s="8">
        <f t="shared" si="39"/>
        <v>34.976199999999999</v>
      </c>
      <c r="F683" s="8">
        <v>28</v>
      </c>
      <c r="G683" s="8">
        <f t="shared" si="40"/>
        <v>41.693600000000004</v>
      </c>
      <c r="H683" s="8">
        <v>17</v>
      </c>
      <c r="I683" s="8">
        <f t="shared" si="41"/>
        <v>23.330199999999991</v>
      </c>
      <c r="J683" s="9">
        <v>1.1000000000000001</v>
      </c>
      <c r="K683" s="3"/>
      <c r="M683" s="9" t="s">
        <v>5</v>
      </c>
      <c r="N683" s="9">
        <v>5</v>
      </c>
    </row>
    <row r="684" spans="1:14">
      <c r="A684" s="36" t="s">
        <v>179</v>
      </c>
      <c r="B684" s="54" t="s">
        <v>180</v>
      </c>
      <c r="C684" s="2">
        <v>25</v>
      </c>
      <c r="D684" s="8">
        <v>49</v>
      </c>
      <c r="E684" s="8">
        <f t="shared" si="39"/>
        <v>30.679699999999997</v>
      </c>
      <c r="F684" s="8">
        <v>31</v>
      </c>
      <c r="G684" s="8">
        <f t="shared" si="40"/>
        <v>44.428699999999999</v>
      </c>
      <c r="H684" s="8">
        <v>19</v>
      </c>
      <c r="I684" s="8">
        <f t="shared" si="41"/>
        <v>24.891600000000004</v>
      </c>
      <c r="J684" s="9">
        <v>1.07</v>
      </c>
      <c r="K684" s="3"/>
      <c r="M684" s="9" t="s">
        <v>5</v>
      </c>
      <c r="N684" s="9">
        <v>5</v>
      </c>
    </row>
    <row r="685" spans="1:14">
      <c r="A685" s="36" t="s">
        <v>179</v>
      </c>
      <c r="B685" s="54" t="s">
        <v>180</v>
      </c>
      <c r="C685" s="2">
        <v>27</v>
      </c>
      <c r="D685" s="8">
        <v>56</v>
      </c>
      <c r="E685" s="8">
        <f t="shared" si="39"/>
        <v>36.694799999999994</v>
      </c>
      <c r="F685" s="8">
        <v>34</v>
      </c>
      <c r="G685" s="8">
        <f t="shared" si="40"/>
        <v>47.163799999999995</v>
      </c>
      <c r="H685" s="8">
        <v>10</v>
      </c>
      <c r="I685" s="8">
        <f t="shared" si="41"/>
        <v>16.141400000000012</v>
      </c>
      <c r="J685" s="9">
        <v>2.2000000000000002</v>
      </c>
      <c r="K685" s="3"/>
      <c r="M685" s="9" t="s">
        <v>5</v>
      </c>
      <c r="N685" s="9">
        <v>12</v>
      </c>
    </row>
    <row r="686" spans="1:14">
      <c r="A686" s="36" t="s">
        <v>179</v>
      </c>
      <c r="B686" s="54" t="s">
        <v>180</v>
      </c>
      <c r="C686" s="2">
        <v>29</v>
      </c>
      <c r="D686" s="8">
        <v>48</v>
      </c>
      <c r="E686" s="8">
        <f t="shared" si="39"/>
        <v>29.820399999999992</v>
      </c>
      <c r="F686" s="8">
        <v>41</v>
      </c>
      <c r="G686" s="8">
        <f t="shared" si="40"/>
        <v>53.545699999999997</v>
      </c>
      <c r="H686" s="8">
        <v>11</v>
      </c>
      <c r="I686" s="8">
        <f t="shared" si="41"/>
        <v>16.633900000000011</v>
      </c>
      <c r="J686" s="9">
        <v>2.5</v>
      </c>
      <c r="K686" s="3"/>
      <c r="M686" s="9" t="s">
        <v>5</v>
      </c>
      <c r="N686" s="9">
        <v>9</v>
      </c>
    </row>
    <row r="687" spans="1:14">
      <c r="A687" s="36" t="s">
        <v>179</v>
      </c>
      <c r="B687" s="54" t="s">
        <v>180</v>
      </c>
      <c r="C687" s="2">
        <v>31</v>
      </c>
      <c r="D687" s="8">
        <v>44</v>
      </c>
      <c r="E687" s="8">
        <f t="shared" si="39"/>
        <v>26.383199999999995</v>
      </c>
      <c r="F687" s="8">
        <v>43</v>
      </c>
      <c r="G687" s="8">
        <f t="shared" si="40"/>
        <v>55.369100000000003</v>
      </c>
      <c r="H687" s="8">
        <v>12</v>
      </c>
      <c r="I687" s="8">
        <f t="shared" si="41"/>
        <v>18.247700000000009</v>
      </c>
      <c r="J687" s="9">
        <v>2.4</v>
      </c>
      <c r="K687" s="3"/>
      <c r="M687" s="9" t="s">
        <v>5</v>
      </c>
      <c r="N687" s="9">
        <v>7</v>
      </c>
    </row>
    <row r="688" spans="1:14">
      <c r="A688" s="36" t="s">
        <v>179</v>
      </c>
      <c r="B688" s="54" t="s">
        <v>180</v>
      </c>
      <c r="C688" s="2">
        <v>33</v>
      </c>
      <c r="D688" s="8">
        <v>51</v>
      </c>
      <c r="E688" s="8">
        <f t="shared" si="39"/>
        <v>32.398299999999999</v>
      </c>
      <c r="F688" s="8">
        <v>38</v>
      </c>
      <c r="G688" s="8">
        <f t="shared" si="40"/>
        <v>50.810599999999994</v>
      </c>
      <c r="H688" s="8">
        <v>11</v>
      </c>
      <c r="I688" s="8">
        <f t="shared" si="41"/>
        <v>16.7911</v>
      </c>
      <c r="J688" s="9">
        <v>2.2999999999999998</v>
      </c>
      <c r="K688" s="3"/>
      <c r="M688" s="9" t="s">
        <v>5</v>
      </c>
      <c r="N688" s="9">
        <v>8</v>
      </c>
    </row>
    <row r="689" spans="1:14">
      <c r="A689" s="36" t="s">
        <v>179</v>
      </c>
      <c r="B689" s="54" t="s">
        <v>180</v>
      </c>
      <c r="C689" s="2">
        <v>35.5</v>
      </c>
      <c r="D689" s="8">
        <v>62</v>
      </c>
      <c r="E689" s="8">
        <f t="shared" si="39"/>
        <v>41.850599999999993</v>
      </c>
      <c r="F689" s="8">
        <v>25</v>
      </c>
      <c r="G689" s="8">
        <f t="shared" si="40"/>
        <v>38.958500000000001</v>
      </c>
      <c r="H689" s="8">
        <v>12</v>
      </c>
      <c r="I689" s="8">
        <f t="shared" si="41"/>
        <v>19.190900000000006</v>
      </c>
      <c r="J689" s="9">
        <v>1.4</v>
      </c>
      <c r="K689" s="3"/>
      <c r="M689" s="9" t="s">
        <v>5</v>
      </c>
      <c r="N689" s="9">
        <v>9</v>
      </c>
    </row>
    <row r="690" spans="1:14">
      <c r="A690" s="36" t="s">
        <v>179</v>
      </c>
      <c r="B690" s="54" t="s">
        <v>180</v>
      </c>
      <c r="C690" s="2">
        <v>37</v>
      </c>
      <c r="D690" s="8">
        <v>62</v>
      </c>
      <c r="E690" s="8">
        <f t="shared" si="39"/>
        <v>41.850599999999993</v>
      </c>
      <c r="F690" s="8">
        <v>22</v>
      </c>
      <c r="G690" s="8">
        <f t="shared" si="40"/>
        <v>36.223399999999998</v>
      </c>
      <c r="H690" s="8">
        <v>15</v>
      </c>
      <c r="I690" s="8">
        <f t="shared" si="41"/>
        <v>21.926000000000009</v>
      </c>
      <c r="J690" s="9">
        <v>1</v>
      </c>
      <c r="K690" s="3"/>
      <c r="M690" s="9" t="s">
        <v>5</v>
      </c>
      <c r="N690" s="9">
        <v>7</v>
      </c>
    </row>
    <row r="691" spans="1:14">
      <c r="A691" s="36" t="s">
        <v>179</v>
      </c>
      <c r="B691" s="54" t="s">
        <v>180</v>
      </c>
      <c r="C691" s="2">
        <v>39</v>
      </c>
      <c r="D691" s="8">
        <v>59</v>
      </c>
      <c r="E691" s="8">
        <f t="shared" si="39"/>
        <v>39.272699999999993</v>
      </c>
      <c r="F691" s="8">
        <v>25</v>
      </c>
      <c r="G691" s="8">
        <f t="shared" si="40"/>
        <v>38.958500000000001</v>
      </c>
      <c r="H691" s="8">
        <v>15</v>
      </c>
      <c r="I691" s="8">
        <f t="shared" si="41"/>
        <v>21.768800000000006</v>
      </c>
      <c r="J691" s="9">
        <v>1.1000000000000001</v>
      </c>
      <c r="K691" s="3"/>
      <c r="M691" s="9" t="s">
        <v>5</v>
      </c>
    </row>
    <row r="692" spans="1:14">
      <c r="A692" s="36" t="s">
        <v>179</v>
      </c>
      <c r="B692" s="54" t="s">
        <v>180</v>
      </c>
      <c r="C692" s="2">
        <v>40.5</v>
      </c>
      <c r="D692" s="8">
        <v>46</v>
      </c>
      <c r="E692" s="8">
        <f t="shared" si="39"/>
        <v>28.101799999999997</v>
      </c>
      <c r="F692" s="8">
        <v>39</v>
      </c>
      <c r="G692" s="8">
        <f t="shared" si="40"/>
        <v>51.722300000000004</v>
      </c>
      <c r="H692" s="8">
        <v>15</v>
      </c>
      <c r="I692" s="8">
        <f t="shared" si="41"/>
        <v>20.175899999999999</v>
      </c>
      <c r="J692" s="9">
        <v>1.65</v>
      </c>
      <c r="K692" s="3"/>
      <c r="M692" s="9" t="s">
        <v>5</v>
      </c>
    </row>
    <row r="693" spans="1:14">
      <c r="A693" s="36" t="s">
        <v>179</v>
      </c>
      <c r="B693" s="54" t="s">
        <v>180</v>
      </c>
      <c r="C693" s="2">
        <v>41</v>
      </c>
      <c r="D693" s="8">
        <v>72</v>
      </c>
      <c r="E693" s="8">
        <f t="shared" si="39"/>
        <v>50.443599999999996</v>
      </c>
      <c r="F693" s="8">
        <v>17</v>
      </c>
      <c r="G693" s="8">
        <f t="shared" si="40"/>
        <v>31.664899999999999</v>
      </c>
      <c r="H693" s="8">
        <v>11</v>
      </c>
      <c r="I693" s="8">
        <f t="shared" si="41"/>
        <v>17.891500000000004</v>
      </c>
      <c r="J693" s="9">
        <v>1.27</v>
      </c>
      <c r="K693" s="3"/>
      <c r="M693" s="9" t="s">
        <v>5</v>
      </c>
      <c r="N693" s="9">
        <v>13</v>
      </c>
    </row>
    <row r="694" spans="1:14">
      <c r="A694" s="36" t="s">
        <v>179</v>
      </c>
      <c r="B694" s="54" t="s">
        <v>180</v>
      </c>
      <c r="C694" s="2">
        <v>43</v>
      </c>
      <c r="D694" s="8">
        <v>70</v>
      </c>
      <c r="E694" s="8">
        <f t="shared" si="39"/>
        <v>48.724999999999994</v>
      </c>
      <c r="F694" s="8">
        <v>17</v>
      </c>
      <c r="G694" s="8">
        <f t="shared" si="40"/>
        <v>31.664899999999999</v>
      </c>
      <c r="H694" s="8">
        <v>12</v>
      </c>
      <c r="I694" s="8">
        <f t="shared" si="41"/>
        <v>19.610100000000006</v>
      </c>
      <c r="J694" s="9">
        <v>1</v>
      </c>
      <c r="K694" s="3"/>
      <c r="M694" s="9" t="s">
        <v>5</v>
      </c>
      <c r="N694" s="9">
        <v>7</v>
      </c>
    </row>
    <row r="695" spans="1:14">
      <c r="A695" s="36" t="s">
        <v>179</v>
      </c>
      <c r="B695" s="54" t="s">
        <v>180</v>
      </c>
      <c r="C695" s="2">
        <v>45</v>
      </c>
      <c r="D695" s="8">
        <v>61</v>
      </c>
      <c r="E695" s="8">
        <f t="shared" si="39"/>
        <v>40.991299999999995</v>
      </c>
      <c r="F695" s="8">
        <v>24</v>
      </c>
      <c r="G695" s="8">
        <f t="shared" si="40"/>
        <v>38.046800000000005</v>
      </c>
      <c r="H695" s="8">
        <v>14</v>
      </c>
      <c r="I695" s="8">
        <f t="shared" si="41"/>
        <v>20.9619</v>
      </c>
      <c r="J695" s="9">
        <v>1.17</v>
      </c>
      <c r="M695" s="9" t="s">
        <v>5</v>
      </c>
      <c r="N695" s="9">
        <v>10</v>
      </c>
    </row>
    <row r="696" spans="1:14">
      <c r="A696" s="36" t="s">
        <v>179</v>
      </c>
      <c r="B696" s="54" t="s">
        <v>180</v>
      </c>
      <c r="C696" s="2">
        <v>46</v>
      </c>
      <c r="D696" s="8">
        <v>68</v>
      </c>
      <c r="E696" s="8">
        <f t="shared" si="39"/>
        <v>47.006399999999992</v>
      </c>
      <c r="F696" s="8">
        <v>17</v>
      </c>
      <c r="G696" s="8">
        <f t="shared" si="40"/>
        <v>31.664899999999999</v>
      </c>
      <c r="H696" s="8">
        <v>13</v>
      </c>
      <c r="I696" s="8">
        <f t="shared" si="41"/>
        <v>21.328700000000008</v>
      </c>
      <c r="J696" s="9">
        <v>1.06</v>
      </c>
      <c r="M696" s="9" t="s">
        <v>5</v>
      </c>
      <c r="N696" s="9">
        <v>5</v>
      </c>
    </row>
    <row r="697" spans="1:14">
      <c r="A697" s="67" t="s">
        <v>244</v>
      </c>
      <c r="B697" s="19" t="s">
        <v>245</v>
      </c>
      <c r="C697" s="70">
        <v>2</v>
      </c>
      <c r="D697" s="71">
        <v>70</v>
      </c>
      <c r="E697" s="71">
        <f t="shared" ref="E697:E741" si="42">0.8593*D697-11.426</f>
        <v>48.724999999999994</v>
      </c>
      <c r="F697" s="71">
        <v>22</v>
      </c>
      <c r="G697" s="52">
        <f t="shared" ref="G697:G741" si="43">0.9117*F697+16.166</f>
        <v>36.223399999999998</v>
      </c>
      <c r="H697" s="71">
        <v>8</v>
      </c>
      <c r="I697" s="7">
        <f t="shared" ref="I697:I741" si="44">100-(E697+G697)</f>
        <v>15.051600000000008</v>
      </c>
      <c r="J697" s="21"/>
      <c r="K697" s="72"/>
      <c r="M697" s="51" t="s">
        <v>5</v>
      </c>
      <c r="N697" s="72"/>
    </row>
    <row r="698" spans="1:14">
      <c r="A698" s="67" t="s">
        <v>244</v>
      </c>
      <c r="B698" s="19" t="s">
        <v>245</v>
      </c>
      <c r="C698" s="70">
        <v>4</v>
      </c>
      <c r="D698" s="71">
        <v>75</v>
      </c>
      <c r="E698" s="71">
        <f t="shared" si="42"/>
        <v>53.021499999999989</v>
      </c>
      <c r="F698" s="71">
        <v>18</v>
      </c>
      <c r="G698" s="52">
        <f t="shared" si="43"/>
        <v>32.576599999999999</v>
      </c>
      <c r="H698" s="71">
        <v>7</v>
      </c>
      <c r="I698" s="7">
        <f t="shared" si="44"/>
        <v>14.401900000000012</v>
      </c>
      <c r="J698" s="21"/>
      <c r="K698" s="72"/>
      <c r="M698" s="51" t="s">
        <v>5</v>
      </c>
      <c r="N698" s="72"/>
    </row>
    <row r="699" spans="1:14">
      <c r="A699" s="67" t="s">
        <v>244</v>
      </c>
      <c r="B699" s="19" t="s">
        <v>245</v>
      </c>
      <c r="C699" s="70">
        <v>6</v>
      </c>
      <c r="D699" s="71">
        <v>69</v>
      </c>
      <c r="E699" s="71">
        <f t="shared" si="42"/>
        <v>47.865699999999997</v>
      </c>
      <c r="F699" s="71">
        <v>21</v>
      </c>
      <c r="G699" s="52">
        <f t="shared" si="43"/>
        <v>35.311700000000002</v>
      </c>
      <c r="H699" s="71">
        <v>10</v>
      </c>
      <c r="I699" s="7">
        <f t="shared" si="44"/>
        <v>16.822599999999994</v>
      </c>
      <c r="J699" s="21"/>
      <c r="K699" s="72"/>
      <c r="M699" s="51" t="s">
        <v>5</v>
      </c>
      <c r="N699" s="72"/>
    </row>
    <row r="700" spans="1:14">
      <c r="A700" s="67" t="s">
        <v>244</v>
      </c>
      <c r="B700" s="19" t="s">
        <v>245</v>
      </c>
      <c r="C700" s="70">
        <v>8</v>
      </c>
      <c r="D700" s="71">
        <v>63</v>
      </c>
      <c r="E700" s="71">
        <f t="shared" si="42"/>
        <v>42.709899999999998</v>
      </c>
      <c r="F700" s="71">
        <v>24</v>
      </c>
      <c r="G700" s="52">
        <f t="shared" si="43"/>
        <v>38.046800000000005</v>
      </c>
      <c r="H700" s="71">
        <v>13</v>
      </c>
      <c r="I700" s="7">
        <f t="shared" si="44"/>
        <v>19.243300000000005</v>
      </c>
      <c r="J700" s="21"/>
      <c r="K700" s="72"/>
      <c r="M700" s="51" t="s">
        <v>5</v>
      </c>
      <c r="N700" s="72"/>
    </row>
    <row r="701" spans="1:14">
      <c r="A701" s="67" t="s">
        <v>244</v>
      </c>
      <c r="B701" s="19" t="s">
        <v>245</v>
      </c>
      <c r="C701" s="70">
        <v>10</v>
      </c>
      <c r="D701" s="71">
        <v>64</v>
      </c>
      <c r="E701" s="71">
        <f t="shared" si="42"/>
        <v>43.569199999999995</v>
      </c>
      <c r="F701" s="71">
        <v>20</v>
      </c>
      <c r="G701" s="52">
        <f t="shared" si="43"/>
        <v>34.4</v>
      </c>
      <c r="H701" s="71">
        <v>16</v>
      </c>
      <c r="I701" s="7">
        <f t="shared" si="44"/>
        <v>22.030799999999999</v>
      </c>
      <c r="J701" s="21"/>
      <c r="K701" s="72"/>
      <c r="M701" s="51" t="s">
        <v>5</v>
      </c>
      <c r="N701" s="72"/>
    </row>
    <row r="702" spans="1:14">
      <c r="A702" s="67" t="s">
        <v>244</v>
      </c>
      <c r="B702" s="19" t="s">
        <v>245</v>
      </c>
      <c r="C702" s="70">
        <v>12</v>
      </c>
      <c r="D702" s="71">
        <v>55</v>
      </c>
      <c r="E702" s="71">
        <f t="shared" si="42"/>
        <v>35.835499999999996</v>
      </c>
      <c r="F702" s="71">
        <v>23</v>
      </c>
      <c r="G702" s="52">
        <f t="shared" si="43"/>
        <v>37.135099999999994</v>
      </c>
      <c r="H702" s="71">
        <v>22</v>
      </c>
      <c r="I702" s="7">
        <f t="shared" si="44"/>
        <v>27.02940000000001</v>
      </c>
      <c r="J702" s="21"/>
      <c r="K702" s="72"/>
      <c r="M702" s="51" t="s">
        <v>5</v>
      </c>
      <c r="N702" s="72"/>
    </row>
    <row r="703" spans="1:14">
      <c r="A703" s="67" t="s">
        <v>244</v>
      </c>
      <c r="B703" s="19" t="s">
        <v>245</v>
      </c>
      <c r="C703" s="70">
        <v>14</v>
      </c>
      <c r="D703" s="71">
        <v>62</v>
      </c>
      <c r="E703" s="71">
        <f t="shared" si="42"/>
        <v>41.850599999999993</v>
      </c>
      <c r="F703" s="71">
        <v>20</v>
      </c>
      <c r="G703" s="52">
        <f t="shared" si="43"/>
        <v>34.4</v>
      </c>
      <c r="H703" s="71">
        <v>18</v>
      </c>
      <c r="I703" s="7">
        <f t="shared" si="44"/>
        <v>23.749400000000009</v>
      </c>
      <c r="J703" s="21"/>
      <c r="K703" s="72"/>
      <c r="M703" s="51" t="s">
        <v>5</v>
      </c>
      <c r="N703" s="72"/>
    </row>
    <row r="704" spans="1:14">
      <c r="A704" s="67" t="s">
        <v>244</v>
      </c>
      <c r="B704" s="19" t="s">
        <v>245</v>
      </c>
      <c r="C704" s="70">
        <v>14.7</v>
      </c>
      <c r="D704" s="71">
        <v>44</v>
      </c>
      <c r="E704" s="71">
        <f t="shared" si="42"/>
        <v>26.383199999999995</v>
      </c>
      <c r="F704" s="71">
        <v>34</v>
      </c>
      <c r="G704" s="52">
        <f t="shared" si="43"/>
        <v>47.163799999999995</v>
      </c>
      <c r="H704" s="71">
        <v>22</v>
      </c>
      <c r="I704" s="7">
        <f t="shared" si="44"/>
        <v>26.453000000000003</v>
      </c>
      <c r="J704" s="21"/>
      <c r="K704" s="72"/>
      <c r="M704" s="51" t="s">
        <v>5</v>
      </c>
      <c r="N704" s="72"/>
    </row>
    <row r="705" spans="1:14">
      <c r="A705" s="67" t="s">
        <v>244</v>
      </c>
      <c r="B705" s="19" t="s">
        <v>245</v>
      </c>
      <c r="C705" s="70">
        <v>16</v>
      </c>
      <c r="D705" s="71">
        <v>49</v>
      </c>
      <c r="E705" s="71">
        <f t="shared" si="42"/>
        <v>30.679699999999997</v>
      </c>
      <c r="F705" s="71">
        <v>30</v>
      </c>
      <c r="G705" s="52">
        <f t="shared" si="43"/>
        <v>43.516999999999996</v>
      </c>
      <c r="H705" s="71">
        <v>21</v>
      </c>
      <c r="I705" s="7">
        <f t="shared" si="44"/>
        <v>25.803300000000007</v>
      </c>
      <c r="J705" s="21"/>
      <c r="K705" s="72"/>
      <c r="M705" s="51" t="s">
        <v>5</v>
      </c>
      <c r="N705" s="72"/>
    </row>
    <row r="706" spans="1:14">
      <c r="A706" s="67" t="s">
        <v>244</v>
      </c>
      <c r="B706" s="19" t="s">
        <v>245</v>
      </c>
      <c r="C706" s="70">
        <v>18</v>
      </c>
      <c r="D706" s="71">
        <v>50</v>
      </c>
      <c r="E706" s="71">
        <f t="shared" si="42"/>
        <v>31.538999999999994</v>
      </c>
      <c r="F706" s="71">
        <v>33</v>
      </c>
      <c r="G706" s="52">
        <f t="shared" si="43"/>
        <v>46.252099999999999</v>
      </c>
      <c r="H706" s="71">
        <v>17</v>
      </c>
      <c r="I706" s="7">
        <f t="shared" si="44"/>
        <v>22.2089</v>
      </c>
      <c r="J706" s="21"/>
      <c r="K706" s="72"/>
      <c r="M706" s="51" t="s">
        <v>5</v>
      </c>
      <c r="N706" s="72"/>
    </row>
    <row r="707" spans="1:14">
      <c r="A707" s="67" t="s">
        <v>244</v>
      </c>
      <c r="B707" s="19" t="s">
        <v>245</v>
      </c>
      <c r="C707" s="70">
        <v>20</v>
      </c>
      <c r="D707" s="71">
        <v>45</v>
      </c>
      <c r="E707" s="71">
        <f t="shared" si="42"/>
        <v>27.242499999999993</v>
      </c>
      <c r="F707" s="71">
        <v>38</v>
      </c>
      <c r="G707" s="52">
        <f t="shared" si="43"/>
        <v>50.810599999999994</v>
      </c>
      <c r="H707" s="71">
        <v>17</v>
      </c>
      <c r="I707" s="7">
        <f t="shared" si="44"/>
        <v>21.946900000000014</v>
      </c>
      <c r="J707" s="21"/>
      <c r="K707" s="72"/>
      <c r="M707" s="51" t="s">
        <v>5</v>
      </c>
      <c r="N707" s="72"/>
    </row>
    <row r="708" spans="1:14">
      <c r="A708" s="67" t="s">
        <v>244</v>
      </c>
      <c r="B708" s="19" t="s">
        <v>245</v>
      </c>
      <c r="C708" s="70">
        <v>22</v>
      </c>
      <c r="D708" s="71">
        <v>60</v>
      </c>
      <c r="E708" s="71">
        <f t="shared" si="42"/>
        <v>40.131999999999998</v>
      </c>
      <c r="F708" s="71">
        <v>28</v>
      </c>
      <c r="G708" s="52">
        <f t="shared" si="43"/>
        <v>41.693600000000004</v>
      </c>
      <c r="H708" s="71">
        <v>12</v>
      </c>
      <c r="I708" s="7">
        <f t="shared" si="44"/>
        <v>18.174399999999991</v>
      </c>
      <c r="J708" s="21"/>
      <c r="K708" s="72"/>
      <c r="M708" s="51" t="s">
        <v>5</v>
      </c>
      <c r="N708" s="72"/>
    </row>
    <row r="709" spans="1:14">
      <c r="A709" s="67" t="s">
        <v>244</v>
      </c>
      <c r="B709" s="19" t="s">
        <v>245</v>
      </c>
      <c r="C709" s="70">
        <v>24</v>
      </c>
      <c r="D709" s="71">
        <v>60</v>
      </c>
      <c r="E709" s="71">
        <f t="shared" si="42"/>
        <v>40.131999999999998</v>
      </c>
      <c r="F709" s="71">
        <v>26</v>
      </c>
      <c r="G709" s="52">
        <f t="shared" si="43"/>
        <v>39.870199999999997</v>
      </c>
      <c r="H709" s="71">
        <v>14</v>
      </c>
      <c r="I709" s="7">
        <f t="shared" si="44"/>
        <v>19.997800000000012</v>
      </c>
      <c r="J709" s="21"/>
      <c r="K709" s="72"/>
      <c r="M709" s="51" t="s">
        <v>5</v>
      </c>
      <c r="N709" s="72"/>
    </row>
    <row r="710" spans="1:14">
      <c r="A710" s="67" t="s">
        <v>244</v>
      </c>
      <c r="B710" s="19" t="s">
        <v>245</v>
      </c>
      <c r="C710" s="70">
        <v>26</v>
      </c>
      <c r="D710" s="71">
        <v>59</v>
      </c>
      <c r="E710" s="71">
        <f t="shared" si="42"/>
        <v>39.272699999999993</v>
      </c>
      <c r="F710" s="71">
        <v>30</v>
      </c>
      <c r="G710" s="52">
        <f t="shared" si="43"/>
        <v>43.516999999999996</v>
      </c>
      <c r="H710" s="71">
        <v>11</v>
      </c>
      <c r="I710" s="7">
        <f t="shared" si="44"/>
        <v>17.210300000000018</v>
      </c>
      <c r="J710" s="21"/>
      <c r="K710" s="72"/>
      <c r="M710" s="51" t="s">
        <v>5</v>
      </c>
      <c r="N710" s="72"/>
    </row>
    <row r="711" spans="1:14">
      <c r="A711" s="67" t="s">
        <v>244</v>
      </c>
      <c r="B711" s="19" t="s">
        <v>245</v>
      </c>
      <c r="C711" s="70">
        <v>28</v>
      </c>
      <c r="D711" s="71">
        <v>52</v>
      </c>
      <c r="E711" s="71">
        <f t="shared" si="42"/>
        <v>33.257599999999996</v>
      </c>
      <c r="F711" s="71">
        <v>34</v>
      </c>
      <c r="G711" s="52">
        <f t="shared" si="43"/>
        <v>47.163799999999995</v>
      </c>
      <c r="H711" s="71">
        <v>14</v>
      </c>
      <c r="I711" s="7">
        <f t="shared" si="44"/>
        <v>19.578600000000009</v>
      </c>
      <c r="J711" s="21"/>
      <c r="K711" s="72"/>
      <c r="M711" s="51" t="s">
        <v>5</v>
      </c>
      <c r="N711" s="72"/>
    </row>
    <row r="712" spans="1:14">
      <c r="A712" s="67" t="s">
        <v>244</v>
      </c>
      <c r="B712" s="19" t="s">
        <v>245</v>
      </c>
      <c r="C712" s="70">
        <v>30</v>
      </c>
      <c r="D712" s="71">
        <v>41</v>
      </c>
      <c r="E712" s="71">
        <f t="shared" si="42"/>
        <v>23.805299999999995</v>
      </c>
      <c r="F712" s="71">
        <v>42</v>
      </c>
      <c r="G712" s="52">
        <f t="shared" si="43"/>
        <v>54.457399999999993</v>
      </c>
      <c r="H712" s="71">
        <v>17</v>
      </c>
      <c r="I712" s="7">
        <f t="shared" si="44"/>
        <v>21.737300000000005</v>
      </c>
      <c r="J712" s="21"/>
      <c r="K712" s="72"/>
      <c r="M712" s="51" t="s">
        <v>5</v>
      </c>
    </row>
    <row r="713" spans="1:14">
      <c r="A713" s="67" t="s">
        <v>244</v>
      </c>
      <c r="B713" s="19" t="s">
        <v>245</v>
      </c>
      <c r="C713" s="70">
        <v>32</v>
      </c>
      <c r="D713" s="71">
        <v>57</v>
      </c>
      <c r="E713" s="71">
        <f t="shared" si="42"/>
        <v>37.554099999999998</v>
      </c>
      <c r="F713" s="71">
        <v>31</v>
      </c>
      <c r="G713" s="52">
        <f t="shared" si="43"/>
        <v>44.428699999999999</v>
      </c>
      <c r="H713" s="71">
        <v>12</v>
      </c>
      <c r="I713" s="7">
        <f t="shared" si="44"/>
        <v>18.017200000000003</v>
      </c>
      <c r="J713" s="21"/>
      <c r="K713" s="72"/>
      <c r="M713" s="51" t="s">
        <v>5</v>
      </c>
    </row>
    <row r="714" spans="1:14">
      <c r="A714" s="67" t="s">
        <v>244</v>
      </c>
      <c r="B714" s="19" t="s">
        <v>245</v>
      </c>
      <c r="C714" s="70">
        <v>34</v>
      </c>
      <c r="D714" s="71">
        <v>60</v>
      </c>
      <c r="E714" s="71">
        <f t="shared" si="42"/>
        <v>40.131999999999998</v>
      </c>
      <c r="F714" s="71">
        <v>26</v>
      </c>
      <c r="G714" s="52">
        <f t="shared" si="43"/>
        <v>39.870199999999997</v>
      </c>
      <c r="H714" s="71">
        <v>14</v>
      </c>
      <c r="I714" s="7">
        <f t="shared" si="44"/>
        <v>19.997800000000012</v>
      </c>
      <c r="J714" s="21"/>
      <c r="K714" s="72"/>
      <c r="M714" s="51" t="s">
        <v>5</v>
      </c>
    </row>
    <row r="715" spans="1:14">
      <c r="A715" s="67" t="s">
        <v>244</v>
      </c>
      <c r="B715" s="19" t="s">
        <v>245</v>
      </c>
      <c r="C715" s="70">
        <v>36</v>
      </c>
      <c r="D715" s="71">
        <v>58</v>
      </c>
      <c r="E715" s="71">
        <f t="shared" si="42"/>
        <v>38.413399999999996</v>
      </c>
      <c r="F715" s="71">
        <v>23</v>
      </c>
      <c r="G715" s="52">
        <f t="shared" si="43"/>
        <v>37.135099999999994</v>
      </c>
      <c r="H715" s="71">
        <v>19</v>
      </c>
      <c r="I715" s="7">
        <f t="shared" si="44"/>
        <v>24.45150000000001</v>
      </c>
      <c r="J715" s="21"/>
      <c r="K715" s="72"/>
      <c r="M715" s="51" t="s">
        <v>5</v>
      </c>
    </row>
    <row r="716" spans="1:14">
      <c r="A716" s="67" t="s">
        <v>244</v>
      </c>
      <c r="B716" s="19" t="s">
        <v>245</v>
      </c>
      <c r="C716" s="70">
        <v>38</v>
      </c>
      <c r="D716" s="71">
        <v>59</v>
      </c>
      <c r="E716" s="71">
        <f t="shared" si="42"/>
        <v>39.272699999999993</v>
      </c>
      <c r="F716" s="71">
        <v>23</v>
      </c>
      <c r="G716" s="52">
        <f t="shared" si="43"/>
        <v>37.135099999999994</v>
      </c>
      <c r="H716" s="71">
        <v>18</v>
      </c>
      <c r="I716" s="7">
        <f t="shared" si="44"/>
        <v>23.59220000000002</v>
      </c>
      <c r="J716" s="21"/>
      <c r="K716" s="72"/>
      <c r="M716" s="51" t="s">
        <v>5</v>
      </c>
    </row>
    <row r="717" spans="1:14">
      <c r="A717" s="67" t="s">
        <v>244</v>
      </c>
      <c r="B717" s="19" t="s">
        <v>245</v>
      </c>
      <c r="C717" s="70">
        <v>40</v>
      </c>
      <c r="D717" s="71">
        <v>51</v>
      </c>
      <c r="E717" s="71">
        <f t="shared" si="42"/>
        <v>32.398299999999999</v>
      </c>
      <c r="F717" s="71">
        <v>31</v>
      </c>
      <c r="G717" s="52">
        <f t="shared" si="43"/>
        <v>44.428699999999999</v>
      </c>
      <c r="H717" s="71">
        <v>18</v>
      </c>
      <c r="I717" s="7">
        <f t="shared" si="44"/>
        <v>23.173000000000002</v>
      </c>
      <c r="J717" s="21"/>
      <c r="K717" s="72"/>
      <c r="M717" s="51" t="s">
        <v>5</v>
      </c>
    </row>
    <row r="718" spans="1:14">
      <c r="A718" s="67" t="s">
        <v>244</v>
      </c>
      <c r="B718" s="19" t="s">
        <v>245</v>
      </c>
      <c r="C718" s="70">
        <v>42</v>
      </c>
      <c r="D718" s="71">
        <v>60</v>
      </c>
      <c r="E718" s="71">
        <f t="shared" si="42"/>
        <v>40.131999999999998</v>
      </c>
      <c r="F718" s="71">
        <v>24</v>
      </c>
      <c r="G718" s="52">
        <f t="shared" si="43"/>
        <v>38.046800000000005</v>
      </c>
      <c r="H718" s="71">
        <v>16</v>
      </c>
      <c r="I718" s="7">
        <f t="shared" si="44"/>
        <v>21.821200000000005</v>
      </c>
      <c r="J718" s="21"/>
      <c r="K718" s="72"/>
      <c r="M718" s="51" t="s">
        <v>5</v>
      </c>
    </row>
    <row r="719" spans="1:14">
      <c r="A719" s="67" t="s">
        <v>244</v>
      </c>
      <c r="B719" s="19" t="s">
        <v>245</v>
      </c>
      <c r="C719" s="70">
        <v>44</v>
      </c>
      <c r="D719" s="71">
        <v>42</v>
      </c>
      <c r="E719" s="71">
        <f t="shared" si="42"/>
        <v>24.664599999999993</v>
      </c>
      <c r="F719" s="71">
        <v>29</v>
      </c>
      <c r="G719" s="52">
        <f t="shared" si="43"/>
        <v>42.6053</v>
      </c>
      <c r="H719" s="71">
        <v>29</v>
      </c>
      <c r="I719" s="7">
        <f t="shared" si="44"/>
        <v>32.730100000000007</v>
      </c>
      <c r="J719" s="21"/>
      <c r="K719" s="72"/>
      <c r="M719" s="51" t="s">
        <v>5</v>
      </c>
    </row>
    <row r="720" spans="1:14">
      <c r="A720" s="67" t="s">
        <v>244</v>
      </c>
      <c r="B720" s="19" t="s">
        <v>245</v>
      </c>
      <c r="C720" s="70">
        <v>46</v>
      </c>
      <c r="D720" s="71">
        <v>46</v>
      </c>
      <c r="E720" s="71">
        <f t="shared" si="42"/>
        <v>28.101799999999997</v>
      </c>
      <c r="F720" s="71">
        <v>25</v>
      </c>
      <c r="G720" s="52">
        <f t="shared" si="43"/>
        <v>38.958500000000001</v>
      </c>
      <c r="H720" s="71">
        <v>29</v>
      </c>
      <c r="I720" s="7">
        <f t="shared" si="44"/>
        <v>32.939700000000002</v>
      </c>
      <c r="J720" s="21"/>
      <c r="K720" s="72"/>
      <c r="M720" s="51" t="s">
        <v>5</v>
      </c>
    </row>
    <row r="721" spans="1:14">
      <c r="A721" s="67" t="s">
        <v>244</v>
      </c>
      <c r="B721" s="19" t="s">
        <v>245</v>
      </c>
      <c r="C721" s="70">
        <v>48</v>
      </c>
      <c r="D721" s="71">
        <v>39</v>
      </c>
      <c r="E721" s="71">
        <f t="shared" si="42"/>
        <v>22.086699999999993</v>
      </c>
      <c r="F721" s="71">
        <v>31</v>
      </c>
      <c r="G721" s="52">
        <f t="shared" si="43"/>
        <v>44.428699999999999</v>
      </c>
      <c r="H721" s="71">
        <v>30</v>
      </c>
      <c r="I721" s="7">
        <f t="shared" si="44"/>
        <v>33.4846</v>
      </c>
      <c r="J721" s="22"/>
      <c r="K721" s="72"/>
      <c r="M721" s="51" t="s">
        <v>5</v>
      </c>
    </row>
    <row r="722" spans="1:14">
      <c r="A722" s="67" t="s">
        <v>244</v>
      </c>
      <c r="B722" s="19" t="s">
        <v>245</v>
      </c>
      <c r="C722" s="70">
        <v>50</v>
      </c>
      <c r="D722" s="71">
        <v>51</v>
      </c>
      <c r="E722" s="71">
        <f t="shared" si="42"/>
        <v>32.398299999999999</v>
      </c>
      <c r="F722" s="71">
        <v>23</v>
      </c>
      <c r="G722" s="52">
        <f t="shared" si="43"/>
        <v>37.135099999999994</v>
      </c>
      <c r="H722" s="71">
        <v>26</v>
      </c>
      <c r="I722" s="7">
        <f t="shared" si="44"/>
        <v>30.4666</v>
      </c>
      <c r="J722" s="22"/>
      <c r="K722" s="72"/>
      <c r="M722" s="51" t="s">
        <v>5</v>
      </c>
    </row>
    <row r="723" spans="1:14">
      <c r="A723" s="67" t="s">
        <v>244</v>
      </c>
      <c r="B723" s="19" t="s">
        <v>245</v>
      </c>
      <c r="C723" s="70">
        <v>52</v>
      </c>
      <c r="D723" s="71">
        <v>52</v>
      </c>
      <c r="E723" s="71">
        <f t="shared" si="42"/>
        <v>33.257599999999996</v>
      </c>
      <c r="F723" s="71">
        <v>29</v>
      </c>
      <c r="G723" s="52">
        <f t="shared" si="43"/>
        <v>42.6053</v>
      </c>
      <c r="H723" s="71">
        <v>19</v>
      </c>
      <c r="I723" s="7">
        <f t="shared" si="44"/>
        <v>24.137100000000004</v>
      </c>
      <c r="J723" s="22"/>
      <c r="K723" s="72"/>
      <c r="M723" s="51" t="s">
        <v>5</v>
      </c>
    </row>
    <row r="724" spans="1:14">
      <c r="A724" s="67" t="s">
        <v>244</v>
      </c>
      <c r="B724" s="19" t="s">
        <v>245</v>
      </c>
      <c r="C724" s="70">
        <v>54</v>
      </c>
      <c r="D724" s="71">
        <v>50</v>
      </c>
      <c r="E724" s="71">
        <f t="shared" si="42"/>
        <v>31.538999999999994</v>
      </c>
      <c r="F724" s="71">
        <v>30</v>
      </c>
      <c r="G724" s="52">
        <f t="shared" si="43"/>
        <v>43.516999999999996</v>
      </c>
      <c r="H724" s="71">
        <v>20</v>
      </c>
      <c r="I724" s="7">
        <f t="shared" si="44"/>
        <v>24.944000000000017</v>
      </c>
      <c r="J724" s="22"/>
      <c r="K724" s="72"/>
      <c r="M724" s="51" t="s">
        <v>5</v>
      </c>
    </row>
    <row r="725" spans="1:14">
      <c r="A725" s="67" t="s">
        <v>244</v>
      </c>
      <c r="B725" s="19" t="s">
        <v>245</v>
      </c>
      <c r="C725" s="70">
        <v>56</v>
      </c>
      <c r="D725" s="71">
        <v>44</v>
      </c>
      <c r="E725" s="71">
        <f t="shared" si="42"/>
        <v>26.383199999999995</v>
      </c>
      <c r="F725" s="71">
        <v>26</v>
      </c>
      <c r="G725" s="52">
        <f t="shared" si="43"/>
        <v>39.870199999999997</v>
      </c>
      <c r="H725" s="71">
        <v>30</v>
      </c>
      <c r="I725" s="7">
        <f t="shared" si="44"/>
        <v>33.746600000000001</v>
      </c>
      <c r="J725" s="22"/>
      <c r="K725" s="72"/>
      <c r="M725" s="51" t="s">
        <v>5</v>
      </c>
    </row>
    <row r="726" spans="1:14">
      <c r="A726" s="67" t="s">
        <v>244</v>
      </c>
      <c r="B726" s="19" t="s">
        <v>245</v>
      </c>
      <c r="C726" s="70">
        <v>58</v>
      </c>
      <c r="D726" s="71">
        <v>52</v>
      </c>
      <c r="E726" s="71">
        <f t="shared" si="42"/>
        <v>33.257599999999996</v>
      </c>
      <c r="F726" s="71">
        <v>27</v>
      </c>
      <c r="G726" s="52">
        <f t="shared" si="43"/>
        <v>40.7819</v>
      </c>
      <c r="H726" s="71">
        <v>21</v>
      </c>
      <c r="I726" s="7">
        <f t="shared" si="44"/>
        <v>25.960499999999996</v>
      </c>
      <c r="J726" s="22"/>
      <c r="K726" s="72"/>
      <c r="M726" s="51" t="s">
        <v>5</v>
      </c>
    </row>
    <row r="727" spans="1:14">
      <c r="A727" s="67" t="s">
        <v>244</v>
      </c>
      <c r="B727" s="19" t="s">
        <v>245</v>
      </c>
      <c r="C727" s="70">
        <v>60</v>
      </c>
      <c r="D727" s="71">
        <v>52</v>
      </c>
      <c r="E727" s="71">
        <f t="shared" si="42"/>
        <v>33.257599999999996</v>
      </c>
      <c r="F727" s="71">
        <v>13</v>
      </c>
      <c r="G727" s="52">
        <f t="shared" si="43"/>
        <v>28.0181</v>
      </c>
      <c r="H727" s="71">
        <v>25</v>
      </c>
      <c r="I727" s="7">
        <f t="shared" si="44"/>
        <v>38.724299999999999</v>
      </c>
      <c r="J727" s="22"/>
      <c r="K727" s="72"/>
      <c r="M727" s="51" t="s">
        <v>5</v>
      </c>
    </row>
    <row r="728" spans="1:14">
      <c r="A728" s="67" t="s">
        <v>244</v>
      </c>
      <c r="B728" s="19" t="s">
        <v>245</v>
      </c>
      <c r="C728" s="70">
        <v>62</v>
      </c>
      <c r="D728" s="71">
        <v>53</v>
      </c>
      <c r="E728" s="71">
        <f t="shared" si="42"/>
        <v>34.116899999999994</v>
      </c>
      <c r="F728" s="71">
        <v>21</v>
      </c>
      <c r="G728" s="52">
        <f t="shared" si="43"/>
        <v>35.311700000000002</v>
      </c>
      <c r="H728" s="71">
        <v>26</v>
      </c>
      <c r="I728" s="7">
        <f t="shared" si="44"/>
        <v>30.571400000000011</v>
      </c>
      <c r="J728" s="22"/>
      <c r="K728" s="72"/>
      <c r="M728" s="51" t="s">
        <v>5</v>
      </c>
    </row>
    <row r="729" spans="1:14">
      <c r="A729" s="67" t="s">
        <v>244</v>
      </c>
      <c r="B729" s="19" t="s">
        <v>245</v>
      </c>
      <c r="C729" s="70">
        <v>64</v>
      </c>
      <c r="D729" s="71">
        <v>48</v>
      </c>
      <c r="E729" s="71">
        <f t="shared" si="42"/>
        <v>29.820399999999992</v>
      </c>
      <c r="F729" s="71">
        <v>25</v>
      </c>
      <c r="G729" s="52">
        <f t="shared" si="43"/>
        <v>38.958500000000001</v>
      </c>
      <c r="H729" s="71">
        <v>27</v>
      </c>
      <c r="I729" s="7">
        <f t="shared" si="44"/>
        <v>31.221100000000007</v>
      </c>
      <c r="J729" s="22"/>
      <c r="K729" s="72"/>
      <c r="M729" s="51" t="s">
        <v>5</v>
      </c>
    </row>
    <row r="730" spans="1:14">
      <c r="A730" s="67" t="s">
        <v>244</v>
      </c>
      <c r="B730" s="19" t="s">
        <v>245</v>
      </c>
      <c r="C730" s="70">
        <v>65</v>
      </c>
      <c r="D730" s="71">
        <v>45</v>
      </c>
      <c r="E730" s="71">
        <f t="shared" si="42"/>
        <v>27.242499999999993</v>
      </c>
      <c r="F730" s="71">
        <v>31</v>
      </c>
      <c r="G730" s="52">
        <f t="shared" si="43"/>
        <v>44.428699999999999</v>
      </c>
      <c r="H730" s="71">
        <v>24</v>
      </c>
      <c r="I730" s="7">
        <f t="shared" si="44"/>
        <v>28.328800000000001</v>
      </c>
      <c r="J730" s="22"/>
      <c r="K730" s="72"/>
      <c r="M730" s="51" t="s">
        <v>5</v>
      </c>
    </row>
    <row r="731" spans="1:14">
      <c r="A731" s="67" t="s">
        <v>242</v>
      </c>
      <c r="B731" s="72" t="s">
        <v>243</v>
      </c>
      <c r="C731" s="20">
        <v>2</v>
      </c>
      <c r="D731" s="19">
        <v>60</v>
      </c>
      <c r="E731" s="19">
        <f t="shared" si="42"/>
        <v>40.131999999999998</v>
      </c>
      <c r="F731" s="19">
        <v>30</v>
      </c>
      <c r="G731" s="52">
        <f t="shared" si="43"/>
        <v>43.516999999999996</v>
      </c>
      <c r="H731" s="19">
        <v>10</v>
      </c>
      <c r="I731" s="7">
        <f t="shared" si="44"/>
        <v>16.350999999999999</v>
      </c>
      <c r="J731" s="21"/>
      <c r="K731" s="72"/>
      <c r="M731" s="51" t="s">
        <v>5</v>
      </c>
      <c r="N731" s="72"/>
    </row>
    <row r="732" spans="1:14">
      <c r="A732" s="67" t="s">
        <v>242</v>
      </c>
      <c r="B732" s="72" t="s">
        <v>243</v>
      </c>
      <c r="C732" s="20">
        <v>4</v>
      </c>
      <c r="D732" s="19">
        <v>71</v>
      </c>
      <c r="E732" s="19">
        <f t="shared" si="42"/>
        <v>49.584299999999992</v>
      </c>
      <c r="F732" s="19">
        <v>19</v>
      </c>
      <c r="G732" s="52">
        <f t="shared" si="43"/>
        <v>33.488299999999995</v>
      </c>
      <c r="H732" s="19">
        <v>10</v>
      </c>
      <c r="I732" s="7">
        <f t="shared" si="44"/>
        <v>16.927400000000006</v>
      </c>
      <c r="J732" s="21"/>
      <c r="K732" s="72"/>
      <c r="M732" s="51" t="s">
        <v>5</v>
      </c>
      <c r="N732" s="72"/>
    </row>
    <row r="733" spans="1:14">
      <c r="A733" s="67" t="s">
        <v>242</v>
      </c>
      <c r="B733" s="72" t="s">
        <v>243</v>
      </c>
      <c r="C733" s="20">
        <v>5.7</v>
      </c>
      <c r="D733" s="19">
        <v>66</v>
      </c>
      <c r="E733" s="19">
        <f t="shared" si="42"/>
        <v>45.287799999999997</v>
      </c>
      <c r="F733" s="19">
        <v>21</v>
      </c>
      <c r="G733" s="52">
        <f t="shared" si="43"/>
        <v>35.311700000000002</v>
      </c>
      <c r="H733" s="19">
        <v>12</v>
      </c>
      <c r="I733" s="7">
        <f t="shared" si="44"/>
        <v>19.400499999999994</v>
      </c>
      <c r="J733" s="21"/>
      <c r="K733" s="72"/>
      <c r="M733" s="51" t="s">
        <v>5</v>
      </c>
      <c r="N733" s="72"/>
    </row>
    <row r="734" spans="1:14">
      <c r="A734" s="67" t="s">
        <v>242</v>
      </c>
      <c r="B734" s="72" t="s">
        <v>243</v>
      </c>
      <c r="C734" s="20">
        <v>8</v>
      </c>
      <c r="D734" s="19">
        <v>64</v>
      </c>
      <c r="E734" s="19">
        <f t="shared" si="42"/>
        <v>43.569199999999995</v>
      </c>
      <c r="F734" s="19">
        <v>21</v>
      </c>
      <c r="G734" s="52">
        <f t="shared" si="43"/>
        <v>35.311700000000002</v>
      </c>
      <c r="H734" s="19">
        <v>15</v>
      </c>
      <c r="I734" s="7">
        <f t="shared" si="44"/>
        <v>21.119100000000003</v>
      </c>
      <c r="J734" s="21"/>
      <c r="K734" s="72"/>
      <c r="M734" s="51" t="s">
        <v>5</v>
      </c>
      <c r="N734" s="72"/>
    </row>
    <row r="735" spans="1:14">
      <c r="A735" s="67" t="s">
        <v>242</v>
      </c>
      <c r="B735" s="72" t="s">
        <v>243</v>
      </c>
      <c r="C735" s="20">
        <v>10</v>
      </c>
      <c r="D735" s="19">
        <v>56</v>
      </c>
      <c r="E735" s="19">
        <f t="shared" si="42"/>
        <v>36.694799999999994</v>
      </c>
      <c r="F735" s="19">
        <v>22</v>
      </c>
      <c r="G735" s="52">
        <f t="shared" si="43"/>
        <v>36.223399999999998</v>
      </c>
      <c r="H735" s="19">
        <v>22</v>
      </c>
      <c r="I735" s="7">
        <f t="shared" si="44"/>
        <v>27.081800000000015</v>
      </c>
      <c r="J735" s="21"/>
      <c r="K735" s="72"/>
      <c r="M735" s="51" t="s">
        <v>5</v>
      </c>
      <c r="N735" s="72"/>
    </row>
    <row r="736" spans="1:14">
      <c r="A736" s="67" t="s">
        <v>242</v>
      </c>
      <c r="B736" s="72" t="s">
        <v>243</v>
      </c>
      <c r="C736" s="20">
        <v>12</v>
      </c>
      <c r="D736" s="19">
        <v>46</v>
      </c>
      <c r="E736" s="19">
        <f t="shared" si="42"/>
        <v>28.101799999999997</v>
      </c>
      <c r="F736" s="19">
        <v>26</v>
      </c>
      <c r="G736" s="52">
        <f t="shared" si="43"/>
        <v>39.870199999999997</v>
      </c>
      <c r="H736" s="19">
        <v>28</v>
      </c>
      <c r="I736" s="7">
        <f t="shared" si="44"/>
        <v>32.028000000000006</v>
      </c>
      <c r="J736" s="21"/>
      <c r="K736" s="72"/>
      <c r="M736" s="51" t="s">
        <v>5</v>
      </c>
      <c r="N736" s="72"/>
    </row>
    <row r="737" spans="1:14">
      <c r="A737" s="67" t="s">
        <v>242</v>
      </c>
      <c r="B737" s="72" t="s">
        <v>243</v>
      </c>
      <c r="C737" s="20">
        <v>14</v>
      </c>
      <c r="D737" s="19">
        <v>52</v>
      </c>
      <c r="E737" s="19">
        <f t="shared" si="42"/>
        <v>33.257599999999996</v>
      </c>
      <c r="F737" s="19">
        <v>30</v>
      </c>
      <c r="G737" s="52">
        <f t="shared" si="43"/>
        <v>43.516999999999996</v>
      </c>
      <c r="H737" s="19">
        <v>18</v>
      </c>
      <c r="I737" s="7">
        <f t="shared" si="44"/>
        <v>23.225400000000008</v>
      </c>
      <c r="J737" s="21"/>
      <c r="K737" s="72"/>
      <c r="M737" s="51" t="s">
        <v>5</v>
      </c>
      <c r="N737" s="72"/>
    </row>
    <row r="738" spans="1:14">
      <c r="A738" s="67" t="s">
        <v>242</v>
      </c>
      <c r="B738" s="72" t="s">
        <v>243</v>
      </c>
      <c r="C738" s="20">
        <v>16</v>
      </c>
      <c r="D738" s="19">
        <v>60</v>
      </c>
      <c r="E738" s="19">
        <f t="shared" si="42"/>
        <v>40.131999999999998</v>
      </c>
      <c r="F738" s="19">
        <v>23</v>
      </c>
      <c r="G738" s="52">
        <f t="shared" si="43"/>
        <v>37.135099999999994</v>
      </c>
      <c r="H738" s="19">
        <v>17</v>
      </c>
      <c r="I738" s="7">
        <f t="shared" si="44"/>
        <v>22.732900000000001</v>
      </c>
      <c r="J738" s="21"/>
      <c r="K738" s="72"/>
      <c r="M738" s="51" t="s">
        <v>5</v>
      </c>
      <c r="N738" s="72"/>
    </row>
    <row r="739" spans="1:14">
      <c r="A739" s="67" t="s">
        <v>242</v>
      </c>
      <c r="B739" s="72" t="s">
        <v>243</v>
      </c>
      <c r="C739" s="20">
        <v>18</v>
      </c>
      <c r="D739" s="19">
        <v>28</v>
      </c>
      <c r="E739" s="19">
        <f t="shared" si="42"/>
        <v>12.634399999999998</v>
      </c>
      <c r="F739" s="19">
        <v>29</v>
      </c>
      <c r="G739" s="52">
        <f t="shared" si="43"/>
        <v>42.6053</v>
      </c>
      <c r="H739" s="19">
        <v>43</v>
      </c>
      <c r="I739" s="7">
        <f t="shared" si="44"/>
        <v>44.760300000000001</v>
      </c>
      <c r="J739" s="21"/>
      <c r="K739" s="72"/>
      <c r="M739" s="51" t="s">
        <v>5</v>
      </c>
      <c r="N739" s="72"/>
    </row>
    <row r="740" spans="1:14">
      <c r="A740" s="67" t="s">
        <v>242</v>
      </c>
      <c r="B740" s="72" t="s">
        <v>243</v>
      </c>
      <c r="C740" s="20">
        <v>20</v>
      </c>
      <c r="D740" s="19">
        <v>22</v>
      </c>
      <c r="E740" s="19">
        <f t="shared" si="42"/>
        <v>7.4785999999999984</v>
      </c>
      <c r="F740" s="19">
        <v>25</v>
      </c>
      <c r="G740" s="52">
        <f t="shared" si="43"/>
        <v>38.958500000000001</v>
      </c>
      <c r="H740" s="19">
        <v>52</v>
      </c>
      <c r="I740" s="7">
        <f t="shared" si="44"/>
        <v>53.562899999999999</v>
      </c>
      <c r="J740" s="21"/>
      <c r="K740" s="72"/>
      <c r="M740" s="51" t="s">
        <v>5</v>
      </c>
      <c r="N740" s="72"/>
    </row>
    <row r="741" spans="1:14">
      <c r="A741" s="67" t="s">
        <v>242</v>
      </c>
      <c r="B741" s="72" t="s">
        <v>243</v>
      </c>
      <c r="C741" s="20">
        <v>23.5</v>
      </c>
      <c r="D741" s="19">
        <v>7</v>
      </c>
      <c r="E741" s="19">
        <f t="shared" si="42"/>
        <v>-5.4109000000000007</v>
      </c>
      <c r="F741" s="19">
        <v>44</v>
      </c>
      <c r="G741" s="52">
        <f t="shared" si="43"/>
        <v>56.280799999999999</v>
      </c>
      <c r="H741" s="19">
        <v>49</v>
      </c>
      <c r="I741" s="7">
        <f t="shared" si="44"/>
        <v>49.130099999999999</v>
      </c>
      <c r="J741" s="21"/>
      <c r="K741" s="72"/>
      <c r="M741" s="51" t="s">
        <v>5</v>
      </c>
      <c r="N741" s="72"/>
    </row>
    <row r="742" spans="1:14">
      <c r="A742" s="33" t="s">
        <v>158</v>
      </c>
      <c r="B742" s="9" t="s">
        <v>138</v>
      </c>
      <c r="C742" s="2">
        <v>13</v>
      </c>
      <c r="E742" s="8">
        <v>47.639232308960317</v>
      </c>
      <c r="F742" s="13"/>
      <c r="G742" s="8">
        <v>37.207111739079238</v>
      </c>
      <c r="I742" s="8">
        <v>15.153655951960443</v>
      </c>
      <c r="K742" s="9">
        <v>17</v>
      </c>
      <c r="L742" s="9">
        <v>28</v>
      </c>
      <c r="M742" s="9" t="s">
        <v>19</v>
      </c>
    </row>
    <row r="743" spans="1:14">
      <c r="A743" s="33" t="s">
        <v>158</v>
      </c>
      <c r="B743" s="9" t="s">
        <v>138</v>
      </c>
      <c r="C743" s="2">
        <v>21.5</v>
      </c>
      <c r="E743" s="8">
        <v>55.291790306627099</v>
      </c>
      <c r="F743" s="13"/>
      <c r="G743" s="8">
        <v>22.325844284301258</v>
      </c>
      <c r="I743" s="8">
        <v>22.382365409071646</v>
      </c>
      <c r="K743" s="9">
        <v>49</v>
      </c>
      <c r="L743" s="9">
        <v>66</v>
      </c>
      <c r="M743" s="9" t="s">
        <v>19</v>
      </c>
    </row>
    <row r="744" spans="1:14">
      <c r="A744" s="33" t="s">
        <v>158</v>
      </c>
      <c r="B744" s="9" t="s">
        <v>138</v>
      </c>
      <c r="C744" s="2">
        <v>25.6</v>
      </c>
      <c r="E744" s="8">
        <v>59.349220898258473</v>
      </c>
      <c r="F744" s="13"/>
      <c r="G744" s="8">
        <v>15.843917768757365</v>
      </c>
      <c r="I744" s="8">
        <v>24.806861332984166</v>
      </c>
      <c r="K744" s="9">
        <v>41</v>
      </c>
      <c r="L744" s="9">
        <v>42</v>
      </c>
      <c r="M744" s="9" t="s">
        <v>19</v>
      </c>
    </row>
    <row r="745" spans="1:14">
      <c r="A745" s="33" t="s">
        <v>158</v>
      </c>
      <c r="B745" s="9" t="s">
        <v>138</v>
      </c>
      <c r="C745" s="2">
        <v>35</v>
      </c>
      <c r="E745" s="8">
        <v>8.2537775810836429</v>
      </c>
      <c r="F745" s="13"/>
      <c r="G745" s="8">
        <v>65.372700259214767</v>
      </c>
      <c r="I745" s="8">
        <v>26.37352215970159</v>
      </c>
      <c r="K745" s="9">
        <v>525</v>
      </c>
      <c r="L745" s="9">
        <v>205</v>
      </c>
      <c r="M745" s="9" t="s">
        <v>19</v>
      </c>
    </row>
    <row r="746" spans="1:14">
      <c r="A746" s="33" t="s">
        <v>158</v>
      </c>
      <c r="B746" s="9" t="s">
        <v>138</v>
      </c>
      <c r="C746" s="2">
        <v>41.4</v>
      </c>
      <c r="E746" s="8">
        <v>4.5102016465815531</v>
      </c>
      <c r="F746" s="13"/>
      <c r="G746" s="8">
        <v>68.428588473929125</v>
      </c>
      <c r="I746" s="8">
        <v>27.061209879489311</v>
      </c>
      <c r="K746" s="9">
        <v>558</v>
      </c>
      <c r="L746" s="9">
        <v>151</v>
      </c>
      <c r="M746" s="9" t="s">
        <v>19</v>
      </c>
    </row>
    <row r="747" spans="1:14">
      <c r="A747" s="33" t="s">
        <v>158</v>
      </c>
      <c r="B747" s="9" t="s">
        <v>138</v>
      </c>
      <c r="C747" s="2">
        <v>63.5</v>
      </c>
      <c r="E747" s="8">
        <v>14.209650582362727</v>
      </c>
      <c r="F747" s="13"/>
      <c r="G747" s="8">
        <v>56.738768718802</v>
      </c>
      <c r="I747" s="8">
        <v>29.051580698835267</v>
      </c>
      <c r="K747" s="9">
        <v>283</v>
      </c>
      <c r="L747" s="9">
        <v>98</v>
      </c>
      <c r="M747" s="9" t="s">
        <v>19</v>
      </c>
    </row>
    <row r="748" spans="1:14">
      <c r="A748" s="33" t="s">
        <v>158</v>
      </c>
      <c r="B748" s="9" t="s">
        <v>138</v>
      </c>
      <c r="C748" s="2">
        <v>72</v>
      </c>
      <c r="E748" s="8">
        <v>22.723080127346844</v>
      </c>
      <c r="F748" s="13"/>
      <c r="G748" s="8">
        <v>46.53515427415276</v>
      </c>
      <c r="I748" s="8">
        <v>30.741765598500393</v>
      </c>
      <c r="K748" s="9">
        <v>327</v>
      </c>
      <c r="L748" s="9">
        <v>166</v>
      </c>
      <c r="M748" s="9" t="s">
        <v>19</v>
      </c>
    </row>
    <row r="749" spans="1:14">
      <c r="A749" s="33" t="s">
        <v>158</v>
      </c>
      <c r="B749" s="9" t="s">
        <v>138</v>
      </c>
      <c r="C749" s="2">
        <v>83</v>
      </c>
      <c r="E749" s="8">
        <v>31.659140266813747</v>
      </c>
      <c r="F749" s="13"/>
      <c r="G749" s="8">
        <v>39.642869454307281</v>
      </c>
      <c r="I749" s="8">
        <v>28.697990278878972</v>
      </c>
      <c r="K749" s="9">
        <v>110</v>
      </c>
      <c r="L749" s="9">
        <v>103</v>
      </c>
      <c r="M749" s="9" t="s">
        <v>19</v>
      </c>
    </row>
    <row r="750" spans="1:14">
      <c r="A750" s="33" t="s">
        <v>158</v>
      </c>
      <c r="B750" s="9" t="s">
        <v>138</v>
      </c>
      <c r="C750" s="2">
        <v>107</v>
      </c>
      <c r="E750" s="8">
        <v>39.589386015882241</v>
      </c>
      <c r="F750" s="13"/>
      <c r="G750" s="8">
        <v>21.886500096842923</v>
      </c>
      <c r="I750" s="8">
        <v>38.524113887274837</v>
      </c>
      <c r="K750" s="9">
        <v>34</v>
      </c>
      <c r="L750" s="9">
        <v>62</v>
      </c>
      <c r="M750" s="9" t="s">
        <v>19</v>
      </c>
    </row>
    <row r="751" spans="1:14">
      <c r="A751" s="33" t="s">
        <v>158</v>
      </c>
      <c r="B751" s="9" t="s">
        <v>138</v>
      </c>
      <c r="C751" s="2">
        <v>117.5</v>
      </c>
      <c r="E751" s="8">
        <v>37.285839029237295</v>
      </c>
      <c r="F751" s="13"/>
      <c r="G751" s="8">
        <v>29.32763241094818</v>
      </c>
      <c r="I751" s="8">
        <v>33.386528559814522</v>
      </c>
      <c r="K751" s="9">
        <v>35</v>
      </c>
      <c r="L751" s="9">
        <v>54</v>
      </c>
      <c r="M751" s="9" t="s">
        <v>19</v>
      </c>
    </row>
    <row r="752" spans="1:14">
      <c r="A752" s="33" t="s">
        <v>158</v>
      </c>
      <c r="B752" s="9" t="s">
        <v>138</v>
      </c>
      <c r="C752" s="2">
        <v>30</v>
      </c>
      <c r="E752" s="8">
        <v>12.481975169697181</v>
      </c>
      <c r="F752" s="13"/>
      <c r="G752" s="8">
        <v>62.955017057644284</v>
      </c>
      <c r="I752" s="8">
        <v>24.563007772658541</v>
      </c>
      <c r="K752" s="9">
        <v>719</v>
      </c>
      <c r="L752" s="9">
        <v>203</v>
      </c>
      <c r="M752" s="9" t="s">
        <v>19</v>
      </c>
    </row>
    <row r="753" spans="1:15">
      <c r="A753" s="33" t="s">
        <v>158</v>
      </c>
      <c r="B753" s="9" t="s">
        <v>138</v>
      </c>
      <c r="C753" s="2">
        <v>45</v>
      </c>
      <c r="E753" s="8">
        <v>7.0308517974395093</v>
      </c>
      <c r="F753" s="13"/>
      <c r="G753" s="8">
        <v>66.200941444547709</v>
      </c>
      <c r="I753" s="8">
        <v>26.768206758012781</v>
      </c>
      <c r="K753" s="9">
        <v>798</v>
      </c>
      <c r="L753" s="9">
        <v>167</v>
      </c>
      <c r="M753" s="9" t="s">
        <v>19</v>
      </c>
    </row>
    <row r="754" spans="1:15">
      <c r="A754" s="33" t="s">
        <v>158</v>
      </c>
      <c r="B754" s="9" t="s">
        <v>138</v>
      </c>
      <c r="C754" s="2">
        <v>50</v>
      </c>
      <c r="E754" s="8">
        <v>14.42345793158103</v>
      </c>
      <c r="F754" s="13"/>
      <c r="G754" s="8">
        <v>53.955884295337476</v>
      </c>
      <c r="I754" s="8">
        <v>31.620657773081497</v>
      </c>
      <c r="K754" s="9">
        <v>359</v>
      </c>
      <c r="L754" s="9">
        <v>76</v>
      </c>
      <c r="M754" s="9" t="s">
        <v>19</v>
      </c>
    </row>
    <row r="755" spans="1:15">
      <c r="A755" s="33" t="s">
        <v>158</v>
      </c>
      <c r="B755" s="9" t="s">
        <v>138</v>
      </c>
      <c r="C755" s="2">
        <v>55</v>
      </c>
      <c r="E755" s="8">
        <v>20.128209079421826</v>
      </c>
      <c r="F755" s="13"/>
      <c r="G755" s="8">
        <v>49.249545412518877</v>
      </c>
      <c r="I755" s="8">
        <v>30.622245508059297</v>
      </c>
      <c r="K755" s="9">
        <v>279</v>
      </c>
      <c r="L755" s="9">
        <v>114</v>
      </c>
      <c r="M755" s="9" t="s">
        <v>19</v>
      </c>
    </row>
    <row r="756" spans="1:15">
      <c r="A756" s="33" t="s">
        <v>158</v>
      </c>
      <c r="B756" s="9" t="s">
        <v>138</v>
      </c>
      <c r="C756" s="2">
        <v>60</v>
      </c>
      <c r="E756" s="8">
        <v>15.354706184432542</v>
      </c>
      <c r="F756" s="13"/>
      <c r="G756" s="8">
        <v>51.500256767661945</v>
      </c>
      <c r="I756" s="8">
        <v>33.145037047905511</v>
      </c>
      <c r="K756" s="9">
        <v>336</v>
      </c>
      <c r="L756" s="9">
        <v>135</v>
      </c>
      <c r="M756" s="9" t="s">
        <v>19</v>
      </c>
    </row>
    <row r="757" spans="1:15">
      <c r="A757" s="33" t="s">
        <v>158</v>
      </c>
      <c r="B757" s="9" t="s">
        <v>138</v>
      </c>
      <c r="C757" s="2">
        <v>77</v>
      </c>
      <c r="E757" s="8">
        <v>8.806082094640665</v>
      </c>
      <c r="F757" s="13"/>
      <c r="G757" s="8">
        <v>59.252693304241113</v>
      </c>
      <c r="I757" s="8">
        <v>31.941224601118222</v>
      </c>
      <c r="K757" s="9">
        <v>539</v>
      </c>
      <c r="L757" s="9">
        <v>166</v>
      </c>
      <c r="M757" s="9" t="s">
        <v>19</v>
      </c>
    </row>
    <row r="758" spans="1:15">
      <c r="A758" s="33" t="s">
        <v>158</v>
      </c>
      <c r="B758" s="9" t="s">
        <v>138</v>
      </c>
      <c r="C758" s="2">
        <v>90</v>
      </c>
      <c r="E758" s="8">
        <v>18.711529151393592</v>
      </c>
      <c r="F758" s="13"/>
      <c r="G758" s="8">
        <v>45.715471332733934</v>
      </c>
      <c r="I758" s="8">
        <v>35.572999515872475</v>
      </c>
      <c r="K758" s="9">
        <v>236</v>
      </c>
      <c r="L758" s="9">
        <v>101</v>
      </c>
      <c r="M758" s="9" t="s">
        <v>19</v>
      </c>
    </row>
    <row r="759" spans="1:15">
      <c r="A759" s="33" t="s">
        <v>158</v>
      </c>
      <c r="B759" s="9" t="s">
        <v>138</v>
      </c>
      <c r="C759" s="2">
        <v>95</v>
      </c>
      <c r="E759" s="8">
        <v>44.22216372729666</v>
      </c>
      <c r="F759" s="13"/>
      <c r="G759" s="8">
        <v>26.164780205317189</v>
      </c>
      <c r="I759" s="8">
        <v>29.613056067386157</v>
      </c>
      <c r="K759" s="9">
        <v>45</v>
      </c>
      <c r="L759" s="9">
        <v>0</v>
      </c>
      <c r="M759" s="9" t="s">
        <v>19</v>
      </c>
    </row>
    <row r="760" spans="1:15">
      <c r="A760" s="33" t="s">
        <v>158</v>
      </c>
      <c r="B760" s="9" t="s">
        <v>138</v>
      </c>
      <c r="C760" s="2">
        <v>98.2</v>
      </c>
      <c r="E760" s="8">
        <v>35.950869937250424</v>
      </c>
      <c r="F760" s="13"/>
      <c r="G760" s="8">
        <v>31.624358243011979</v>
      </c>
      <c r="I760" s="8">
        <v>32.4247718197376</v>
      </c>
      <c r="K760" s="9">
        <v>48</v>
      </c>
      <c r="L760" s="9">
        <v>30</v>
      </c>
      <c r="M760" s="9" t="s">
        <v>19</v>
      </c>
    </row>
    <row r="761" spans="1:15">
      <c r="A761" s="33" t="s">
        <v>158</v>
      </c>
      <c r="B761" s="9" t="s">
        <v>138</v>
      </c>
      <c r="C761" s="2">
        <v>99</v>
      </c>
      <c r="E761" s="8">
        <v>36.27440936008032</v>
      </c>
      <c r="F761" s="13"/>
      <c r="G761" s="8">
        <v>27.211441919554126</v>
      </c>
      <c r="I761" s="8">
        <v>36.514148720365554</v>
      </c>
      <c r="K761" s="9">
        <v>28</v>
      </c>
      <c r="L761" s="9">
        <v>53</v>
      </c>
      <c r="M761" s="9" t="s">
        <v>19</v>
      </c>
    </row>
    <row r="762" spans="1:15">
      <c r="A762" s="33" t="s">
        <v>158</v>
      </c>
      <c r="B762" s="9" t="s">
        <v>138</v>
      </c>
      <c r="C762" s="2">
        <v>101</v>
      </c>
      <c r="E762" s="8">
        <v>44.654109357002504</v>
      </c>
      <c r="F762" s="13"/>
      <c r="G762" s="8">
        <v>25.069449149671385</v>
      </c>
      <c r="I762" s="8">
        <v>30.276441493326111</v>
      </c>
      <c r="K762" s="9">
        <v>79</v>
      </c>
      <c r="L762" s="9">
        <v>50</v>
      </c>
      <c r="M762" s="9" t="s">
        <v>19</v>
      </c>
    </row>
    <row r="763" spans="1:15">
      <c r="A763" s="33" t="s">
        <v>158</v>
      </c>
      <c r="B763" s="9" t="s">
        <v>138</v>
      </c>
      <c r="C763" s="2">
        <v>112</v>
      </c>
      <c r="E763" s="8">
        <v>41.809977259806708</v>
      </c>
      <c r="F763" s="13"/>
      <c r="G763" s="8">
        <v>23.87720295622513</v>
      </c>
      <c r="I763" s="8">
        <v>34.312819783968166</v>
      </c>
      <c r="K763" s="9">
        <v>26</v>
      </c>
      <c r="L763" s="9">
        <v>40</v>
      </c>
      <c r="M763" s="9" t="s">
        <v>19</v>
      </c>
    </row>
    <row r="764" spans="1:15">
      <c r="A764" s="42" t="s">
        <v>275</v>
      </c>
      <c r="B764" s="38" t="s">
        <v>276</v>
      </c>
      <c r="C764" s="39">
        <v>10</v>
      </c>
      <c r="D764" s="52"/>
      <c r="E764" s="52">
        <v>47</v>
      </c>
      <c r="F764" s="52"/>
      <c r="G764" s="52">
        <v>27</v>
      </c>
      <c r="H764" s="52"/>
      <c r="I764" s="52">
        <v>26</v>
      </c>
      <c r="J764" s="39">
        <v>0.47142857142857142</v>
      </c>
      <c r="K764" s="39">
        <v>0.6</v>
      </c>
      <c r="L764" s="39">
        <v>0.4</v>
      </c>
      <c r="M764" s="6" t="s">
        <v>19</v>
      </c>
      <c r="N764" s="39">
        <v>-1.6</v>
      </c>
      <c r="O764" s="40"/>
    </row>
    <row r="765" spans="1:15">
      <c r="A765" s="33" t="s">
        <v>147</v>
      </c>
      <c r="B765" s="9" t="s">
        <v>109</v>
      </c>
      <c r="C765" s="2">
        <v>7</v>
      </c>
      <c r="E765" s="8">
        <v>38.200589970501476</v>
      </c>
      <c r="F765" s="13"/>
      <c r="G765" s="8">
        <v>33.923303834808259</v>
      </c>
      <c r="I765" s="8">
        <v>27.876106194690266</v>
      </c>
      <c r="J765" s="3">
        <v>0.54761904761904756</v>
      </c>
      <c r="K765" s="3">
        <v>0.3</v>
      </c>
      <c r="L765" s="3">
        <v>0.7</v>
      </c>
      <c r="M765" s="9" t="s">
        <v>19</v>
      </c>
      <c r="N765" s="3">
        <v>-3.3</v>
      </c>
      <c r="O765" s="3"/>
    </row>
    <row r="766" spans="1:15">
      <c r="A766" s="33" t="s">
        <v>147</v>
      </c>
      <c r="B766" s="9" t="s">
        <v>109</v>
      </c>
      <c r="C766" s="2">
        <v>11.5</v>
      </c>
      <c r="E766" s="8">
        <v>47.413472273911424</v>
      </c>
      <c r="F766" s="13"/>
      <c r="G766" s="8">
        <v>26.795682917752146</v>
      </c>
      <c r="I766" s="8">
        <v>25.790844808336445</v>
      </c>
      <c r="J766" s="3">
        <v>0.46753246753246752</v>
      </c>
      <c r="K766" s="3">
        <v>0.35</v>
      </c>
      <c r="L766" s="3">
        <v>0.3</v>
      </c>
      <c r="M766" s="9" t="s">
        <v>19</v>
      </c>
      <c r="N766" s="3">
        <v>-3.65</v>
      </c>
      <c r="O766" s="3">
        <v>1.3</v>
      </c>
    </row>
    <row r="767" spans="1:15">
      <c r="A767" s="33" t="s">
        <v>147</v>
      </c>
      <c r="B767" s="9" t="s">
        <v>109</v>
      </c>
      <c r="C767" s="2">
        <v>14.5</v>
      </c>
      <c r="E767" s="8">
        <v>41.60377358490566</v>
      </c>
      <c r="F767" s="13"/>
      <c r="G767" s="8">
        <v>32.075471698113212</v>
      </c>
      <c r="I767" s="8">
        <v>26.320754716981138</v>
      </c>
      <c r="J767" s="3">
        <v>0.54838709677419351</v>
      </c>
      <c r="K767" s="3">
        <v>0.2</v>
      </c>
      <c r="L767" s="3">
        <v>0.3</v>
      </c>
      <c r="M767" s="10" t="s">
        <v>19</v>
      </c>
      <c r="N767" s="3">
        <v>-2.63</v>
      </c>
      <c r="O767" s="3">
        <v>1.3</v>
      </c>
    </row>
    <row r="768" spans="1:15">
      <c r="A768" s="33" t="s">
        <v>147</v>
      </c>
      <c r="B768" s="9" t="s">
        <v>109</v>
      </c>
      <c r="C768" s="2">
        <v>21</v>
      </c>
      <c r="E768" s="8">
        <v>37.715517241379303</v>
      </c>
      <c r="F768" s="13"/>
      <c r="G768" s="8">
        <v>31.25</v>
      </c>
      <c r="I768" s="8">
        <v>31.034482758620683</v>
      </c>
      <c r="J768" s="3">
        <v>0.453125</v>
      </c>
      <c r="K768" s="3">
        <v>0.5</v>
      </c>
      <c r="L768" s="3">
        <v>0.4</v>
      </c>
      <c r="M768" s="10" t="s">
        <v>19</v>
      </c>
      <c r="N768" s="3">
        <v>-2.65</v>
      </c>
      <c r="O768" s="3">
        <v>1.4</v>
      </c>
    </row>
    <row r="769" spans="1:15">
      <c r="A769" s="33" t="s">
        <v>147</v>
      </c>
      <c r="B769" s="9" t="s">
        <v>109</v>
      </c>
      <c r="C769" s="2">
        <v>26</v>
      </c>
      <c r="E769" s="8">
        <v>37.668161434977584</v>
      </c>
      <c r="F769" s="13"/>
      <c r="G769" s="8">
        <v>31.390134529147986</v>
      </c>
      <c r="I769" s="8">
        <v>30.941704035874441</v>
      </c>
      <c r="J769" s="3">
        <v>0.45652173913043481</v>
      </c>
      <c r="K769" s="3">
        <v>0.4</v>
      </c>
      <c r="L769" s="3">
        <v>0.4</v>
      </c>
      <c r="M769" s="10" t="s">
        <v>19</v>
      </c>
      <c r="N769" s="3">
        <v>-2.65</v>
      </c>
      <c r="O769" s="3">
        <v>1.4</v>
      </c>
    </row>
    <row r="770" spans="1:15">
      <c r="A770" s="33" t="s">
        <v>147</v>
      </c>
      <c r="B770" s="9" t="s">
        <v>109</v>
      </c>
      <c r="C770" s="2">
        <v>28</v>
      </c>
      <c r="E770" s="8">
        <v>32.664756446991397</v>
      </c>
      <c r="F770" s="13"/>
      <c r="G770" s="8">
        <v>36.021285304952933</v>
      </c>
      <c r="I770" s="8">
        <v>31.313958248055673</v>
      </c>
      <c r="J770" s="3">
        <v>0.51764705882352946</v>
      </c>
      <c r="K770" s="3">
        <v>0.7</v>
      </c>
      <c r="L770" s="3">
        <v>0.2</v>
      </c>
      <c r="M770" s="9" t="s">
        <v>19</v>
      </c>
      <c r="N770" s="3">
        <v>-2.5</v>
      </c>
      <c r="O770" s="3">
        <v>1.2</v>
      </c>
    </row>
    <row r="771" spans="1:15">
      <c r="A771" s="41" t="s">
        <v>283</v>
      </c>
      <c r="B771" s="38" t="s">
        <v>284</v>
      </c>
      <c r="C771" s="39">
        <v>8</v>
      </c>
      <c r="D771" s="52"/>
      <c r="E771" s="52">
        <v>35</v>
      </c>
      <c r="F771" s="52"/>
      <c r="G771" s="52">
        <v>39</v>
      </c>
      <c r="H771" s="52"/>
      <c r="I771" s="52">
        <v>27</v>
      </c>
      <c r="J771" s="39">
        <v>0.6585365853658538</v>
      </c>
      <c r="K771" s="39">
        <v>0.5</v>
      </c>
      <c r="L771" s="39">
        <v>1</v>
      </c>
      <c r="M771" s="6" t="s">
        <v>19</v>
      </c>
      <c r="N771" s="39">
        <v>-1.6</v>
      </c>
      <c r="O771" s="40"/>
    </row>
    <row r="772" spans="1:15">
      <c r="A772" s="35" t="s">
        <v>17</v>
      </c>
      <c r="B772" s="54" t="s">
        <v>18</v>
      </c>
      <c r="C772" s="2">
        <v>5</v>
      </c>
      <c r="E772" s="8">
        <v>39.551169823332799</v>
      </c>
      <c r="F772" s="13"/>
      <c r="G772" s="8">
        <v>35.333439439758081</v>
      </c>
      <c r="I772" s="8">
        <v>25.11539073690912</v>
      </c>
      <c r="J772" s="2">
        <v>0.63307984790874527</v>
      </c>
      <c r="K772" s="8">
        <v>3.28</v>
      </c>
      <c r="L772" s="8">
        <v>4.8380000000000001</v>
      </c>
      <c r="M772" s="9" t="s">
        <v>19</v>
      </c>
    </row>
    <row r="773" spans="1:15">
      <c r="A773" s="35" t="s">
        <v>17</v>
      </c>
      <c r="B773" s="54" t="s">
        <v>18</v>
      </c>
      <c r="C773" s="2">
        <v>9</v>
      </c>
      <c r="E773" s="8">
        <v>36.852433281004707</v>
      </c>
      <c r="F773" s="13"/>
      <c r="G773" s="8">
        <v>24.444942812289757</v>
      </c>
      <c r="I773" s="8">
        <v>38.70262390670554</v>
      </c>
      <c r="J773" s="2">
        <v>0.28422425032594528</v>
      </c>
      <c r="K773" s="8">
        <v>2.464</v>
      </c>
      <c r="L773" s="8">
        <v>2.9039999999999999</v>
      </c>
      <c r="M773" s="9" t="s">
        <v>19</v>
      </c>
    </row>
    <row r="774" spans="1:15">
      <c r="A774" s="35" t="s">
        <v>17</v>
      </c>
      <c r="B774" s="54" t="s">
        <v>18</v>
      </c>
      <c r="C774" s="2">
        <v>14</v>
      </c>
      <c r="E774" s="8">
        <v>13.766666666666669</v>
      </c>
      <c r="F774" s="13"/>
      <c r="G774" s="8">
        <v>64.333333333333329</v>
      </c>
      <c r="I774" s="8">
        <v>21.9</v>
      </c>
      <c r="J774" s="2">
        <v>1.3219178082191778</v>
      </c>
      <c r="K774" s="8">
        <v>1.1339999999999999</v>
      </c>
      <c r="L774" s="8">
        <v>1.7009999999999998</v>
      </c>
      <c r="M774" s="9" t="s">
        <v>19</v>
      </c>
    </row>
    <row r="775" spans="1:15">
      <c r="A775" s="35" t="s">
        <v>17</v>
      </c>
      <c r="B775" s="54" t="s">
        <v>18</v>
      </c>
      <c r="C775" s="2">
        <v>18</v>
      </c>
      <c r="E775" s="8">
        <v>19.107929515418501</v>
      </c>
      <c r="F775" s="13"/>
      <c r="G775" s="8">
        <v>52.076777847702957</v>
      </c>
      <c r="I775" s="8">
        <v>28.815292636878542</v>
      </c>
      <c r="J775" s="2">
        <v>0.81326781326781328</v>
      </c>
      <c r="K775" s="8">
        <v>3.92</v>
      </c>
      <c r="L775" s="8">
        <v>1.6</v>
      </c>
      <c r="M775" s="9" t="s">
        <v>19</v>
      </c>
    </row>
    <row r="776" spans="1:15">
      <c r="A776" s="35" t="s">
        <v>17</v>
      </c>
      <c r="B776" s="54" t="s">
        <v>18</v>
      </c>
      <c r="C776" s="2">
        <v>22</v>
      </c>
      <c r="E776" s="8">
        <v>32.058823529411761</v>
      </c>
      <c r="F776" s="13"/>
      <c r="G776" s="8">
        <v>49.789915966386559</v>
      </c>
      <c r="I776" s="8">
        <v>18.151260504201684</v>
      </c>
      <c r="J776" s="2">
        <v>1.234375</v>
      </c>
      <c r="K776" s="8">
        <v>2.88</v>
      </c>
      <c r="L776" s="8">
        <v>3.96</v>
      </c>
      <c r="M776" s="9" t="s">
        <v>19</v>
      </c>
    </row>
    <row r="777" spans="1:15">
      <c r="A777" s="35" t="s">
        <v>17</v>
      </c>
      <c r="B777" s="54" t="s">
        <v>18</v>
      </c>
      <c r="C777" s="2">
        <v>26</v>
      </c>
      <c r="E777" s="8">
        <v>36.568488932362428</v>
      </c>
      <c r="F777" s="13"/>
      <c r="G777" s="8">
        <v>33.402166431185009</v>
      </c>
      <c r="I777" s="8">
        <v>30.02934463645256</v>
      </c>
      <c r="J777" s="2">
        <v>0.500542888165038</v>
      </c>
      <c r="K777" s="8">
        <v>22.718</v>
      </c>
      <c r="L777" s="8">
        <v>15.54</v>
      </c>
      <c r="M777" s="9" t="s">
        <v>19</v>
      </c>
    </row>
    <row r="778" spans="1:15">
      <c r="A778" s="35" t="s">
        <v>17</v>
      </c>
      <c r="B778" s="54" t="s">
        <v>18</v>
      </c>
      <c r="C778" s="2">
        <v>35</v>
      </c>
      <c r="E778" s="8">
        <v>20.585758960789029</v>
      </c>
      <c r="F778" s="13"/>
      <c r="G778" s="8">
        <v>52.080827519846054</v>
      </c>
      <c r="I778" s="8">
        <v>27.333413519364925</v>
      </c>
      <c r="J778" s="2">
        <v>0.85742574257425741</v>
      </c>
      <c r="K778" s="8">
        <v>6.7890000000000006</v>
      </c>
      <c r="L778" s="8">
        <v>4.3070000000000004</v>
      </c>
      <c r="M778" s="9" t="s">
        <v>19</v>
      </c>
    </row>
    <row r="779" spans="1:15">
      <c r="A779" s="35" t="s">
        <v>17</v>
      </c>
      <c r="B779" s="54" t="s">
        <v>18</v>
      </c>
      <c r="C779" s="2">
        <v>46</v>
      </c>
      <c r="E779" s="8">
        <v>64.447592067988666</v>
      </c>
      <c r="F779" s="13"/>
      <c r="G779" s="8">
        <v>11.3314447592068</v>
      </c>
      <c r="I779" s="8">
        <v>24.220963172804531</v>
      </c>
      <c r="J779" s="2">
        <v>0.21052631578947367</v>
      </c>
      <c r="K779" s="8">
        <v>2.04</v>
      </c>
      <c r="L779" s="8">
        <v>1.96</v>
      </c>
      <c r="M779" s="9" t="s">
        <v>19</v>
      </c>
    </row>
    <row r="780" spans="1:15">
      <c r="A780" s="35" t="s">
        <v>17</v>
      </c>
      <c r="B780" s="54" t="s">
        <v>18</v>
      </c>
      <c r="C780" s="2">
        <v>50</v>
      </c>
      <c r="E780" s="8">
        <v>51.244860666971228</v>
      </c>
      <c r="F780" s="13"/>
      <c r="G780" s="8">
        <v>20.557332115121064</v>
      </c>
      <c r="I780" s="8">
        <v>28.197807217907723</v>
      </c>
      <c r="J780" s="2">
        <v>0.32806804374240583</v>
      </c>
      <c r="K780" s="8">
        <v>2.5499999999999998</v>
      </c>
      <c r="L780" s="8">
        <v>3.65</v>
      </c>
      <c r="M780" s="9" t="s">
        <v>19</v>
      </c>
    </row>
    <row r="781" spans="1:15">
      <c r="A781" s="35" t="s">
        <v>17</v>
      </c>
      <c r="B781" s="54" t="s">
        <v>18</v>
      </c>
      <c r="C781" s="2">
        <v>56.5</v>
      </c>
      <c r="E781" s="8">
        <v>37.572254335260105</v>
      </c>
      <c r="F781" s="13"/>
      <c r="G781" s="8">
        <v>38.87442037731055</v>
      </c>
      <c r="I781" s="8">
        <v>23.553325287429335</v>
      </c>
      <c r="J781" s="2">
        <v>0.74271844660194175</v>
      </c>
      <c r="K781" s="8">
        <v>13.04</v>
      </c>
      <c r="L781" s="8">
        <v>3.6</v>
      </c>
      <c r="M781" s="9" t="s">
        <v>19</v>
      </c>
    </row>
    <row r="782" spans="1:15">
      <c r="A782" s="35" t="s">
        <v>17</v>
      </c>
      <c r="B782" s="54" t="s">
        <v>18</v>
      </c>
      <c r="C782" s="2">
        <v>58</v>
      </c>
      <c r="E782" s="8">
        <v>24.695121951219509</v>
      </c>
      <c r="F782" s="13"/>
      <c r="G782" s="8">
        <v>43.554006968641119</v>
      </c>
      <c r="I782" s="8">
        <v>31.75087108013938</v>
      </c>
      <c r="J782" s="2">
        <v>0.61728395061728403</v>
      </c>
      <c r="K782" s="8">
        <v>13.082999999999998</v>
      </c>
      <c r="L782" s="8">
        <v>2.7589999999999999</v>
      </c>
      <c r="M782" s="9" t="s">
        <v>19</v>
      </c>
    </row>
    <row r="783" spans="1:15">
      <c r="A783" s="35" t="s">
        <v>17</v>
      </c>
      <c r="B783" s="54" t="s">
        <v>18</v>
      </c>
      <c r="C783" s="2">
        <v>60</v>
      </c>
      <c r="E783" s="8">
        <v>20.35922960398182</v>
      </c>
      <c r="G783" s="8">
        <v>38.77948495996538</v>
      </c>
      <c r="I783" s="8">
        <v>40.86128543605281</v>
      </c>
      <c r="J783" s="2">
        <v>0.42707340324118209</v>
      </c>
      <c r="K783" s="8">
        <v>11.628</v>
      </c>
      <c r="L783" s="8">
        <v>4.3319999999999999</v>
      </c>
      <c r="M783" s="9" t="s">
        <v>19</v>
      </c>
    </row>
    <row r="784" spans="1:15">
      <c r="A784" s="35" t="s">
        <v>17</v>
      </c>
      <c r="B784" s="54" t="s">
        <v>18</v>
      </c>
      <c r="C784" s="2">
        <v>67</v>
      </c>
      <c r="E784" s="8">
        <v>23.44386911975322</v>
      </c>
      <c r="G784" s="8">
        <v>67.533325988762812</v>
      </c>
      <c r="I784" s="8">
        <v>9.02280489148397</v>
      </c>
      <c r="J784" s="2">
        <v>3.3681318681318686</v>
      </c>
      <c r="K784" s="8">
        <v>34.380000000000003</v>
      </c>
      <c r="L784" s="8">
        <v>19.98</v>
      </c>
      <c r="M784" s="9" t="s">
        <v>19</v>
      </c>
    </row>
    <row r="785" spans="1:13">
      <c r="A785" s="35" t="s">
        <v>17</v>
      </c>
      <c r="B785" s="54" t="s">
        <v>18</v>
      </c>
      <c r="C785" s="2">
        <v>72</v>
      </c>
      <c r="E785" s="8">
        <v>21.63071745448983</v>
      </c>
      <c r="F785" s="13"/>
      <c r="G785" s="8">
        <v>52.623527612054467</v>
      </c>
      <c r="I785" s="8">
        <v>25.745754933455718</v>
      </c>
      <c r="J785" s="2">
        <v>0.91978609625668462</v>
      </c>
      <c r="K785" s="8">
        <v>20.826000000000001</v>
      </c>
      <c r="L785" s="8">
        <v>21.84</v>
      </c>
      <c r="M785" s="9" t="s">
        <v>19</v>
      </c>
    </row>
    <row r="786" spans="1:13">
      <c r="A786" s="35" t="s">
        <v>17</v>
      </c>
      <c r="B786" s="54" t="s">
        <v>18</v>
      </c>
      <c r="C786" s="2">
        <v>79</v>
      </c>
      <c r="E786" s="8">
        <v>15.011895586904803</v>
      </c>
      <c r="F786" s="13"/>
      <c r="G786" s="8">
        <v>55.825486713802228</v>
      </c>
      <c r="I786" s="8">
        <v>29.162617699292959</v>
      </c>
      <c r="J786" s="2">
        <v>0.86142709410548102</v>
      </c>
      <c r="K786" s="8">
        <v>48.033999999999999</v>
      </c>
      <c r="L786" s="8">
        <v>19.364000000000001</v>
      </c>
      <c r="M786" s="9" t="s">
        <v>19</v>
      </c>
    </row>
    <row r="787" spans="1:13">
      <c r="A787" s="35" t="s">
        <v>17</v>
      </c>
      <c r="B787" s="54" t="s">
        <v>18</v>
      </c>
      <c r="C787" s="2">
        <v>83</v>
      </c>
      <c r="E787" s="8">
        <v>10.039590647643235</v>
      </c>
      <c r="F787" s="13"/>
      <c r="G787" s="8">
        <v>59.236572794502131</v>
      </c>
      <c r="I787" s="8">
        <v>30.723836557854646</v>
      </c>
      <c r="J787" s="2">
        <v>0.86761487964989059</v>
      </c>
      <c r="K787" s="8">
        <v>61.347999999999999</v>
      </c>
      <c r="L787" s="8">
        <v>22.442</v>
      </c>
      <c r="M787" s="9" t="s">
        <v>19</v>
      </c>
    </row>
    <row r="788" spans="1:13">
      <c r="A788" s="35" t="s">
        <v>17</v>
      </c>
      <c r="B788" s="54" t="s">
        <v>18</v>
      </c>
      <c r="C788" s="2">
        <v>88</v>
      </c>
      <c r="E788" s="8">
        <v>11.184974570501781</v>
      </c>
      <c r="F788" s="13"/>
      <c r="G788" s="8">
        <v>59.909495014216496</v>
      </c>
      <c r="I788" s="8">
        <v>28.905530415281731</v>
      </c>
      <c r="J788" s="2">
        <v>0.93266832917705733</v>
      </c>
      <c r="K788" s="8">
        <v>85.55</v>
      </c>
      <c r="L788" s="8">
        <v>41.535999999999994</v>
      </c>
      <c r="M788" s="9" t="s">
        <v>19</v>
      </c>
    </row>
    <row r="789" spans="1:13">
      <c r="A789" s="35" t="s">
        <v>17</v>
      </c>
      <c r="B789" s="54" t="s">
        <v>18</v>
      </c>
      <c r="C789" s="2">
        <v>95</v>
      </c>
      <c r="E789" s="8">
        <v>11.54555940023068</v>
      </c>
      <c r="F789" s="13"/>
      <c r="G789" s="8">
        <v>60.322952710495962</v>
      </c>
      <c r="I789" s="8">
        <v>28.131487889273355</v>
      </c>
      <c r="J789" s="2">
        <v>0.9649446494464945</v>
      </c>
      <c r="K789" s="8">
        <v>81.431999999999988</v>
      </c>
      <c r="L789" s="8">
        <v>38.744</v>
      </c>
      <c r="M789" s="9" t="s">
        <v>19</v>
      </c>
    </row>
    <row r="790" spans="1:13">
      <c r="A790" s="35" t="s">
        <v>17</v>
      </c>
      <c r="B790" s="54" t="s">
        <v>18</v>
      </c>
      <c r="C790" s="2">
        <v>102</v>
      </c>
      <c r="E790" s="8">
        <v>8.7970903069371325</v>
      </c>
      <c r="F790" s="13"/>
      <c r="G790" s="8">
        <v>63.871311136081374</v>
      </c>
      <c r="I790" s="8">
        <v>27.33159855698149</v>
      </c>
      <c r="J790" s="2">
        <v>1.0516066212268742</v>
      </c>
      <c r="K790" s="8">
        <v>60.818999999999996</v>
      </c>
      <c r="L790" s="8">
        <v>24.346999999999998</v>
      </c>
      <c r="M790" s="9" t="s">
        <v>19</v>
      </c>
    </row>
    <row r="791" spans="1:13">
      <c r="A791" s="35" t="s">
        <v>17</v>
      </c>
      <c r="B791" s="54" t="s">
        <v>18</v>
      </c>
      <c r="C791" s="2">
        <v>107</v>
      </c>
      <c r="E791" s="8">
        <v>24.569187497524066</v>
      </c>
      <c r="F791" s="13"/>
      <c r="G791" s="8">
        <v>48.726379590381491</v>
      </c>
      <c r="I791" s="8">
        <v>26.704432912094443</v>
      </c>
      <c r="J791" s="2">
        <v>0.82109479305740973</v>
      </c>
      <c r="K791" s="8">
        <v>34.038000000000004</v>
      </c>
      <c r="L791" s="8">
        <v>9.9510000000000005</v>
      </c>
      <c r="M791" s="9" t="s">
        <v>19</v>
      </c>
    </row>
    <row r="792" spans="1:13">
      <c r="A792" s="35" t="s">
        <v>17</v>
      </c>
      <c r="B792" s="54" t="s">
        <v>18</v>
      </c>
      <c r="C792" s="2">
        <v>112</v>
      </c>
      <c r="E792" s="8">
        <v>19.827671585619491</v>
      </c>
      <c r="G792" s="8">
        <v>49.420619986134497</v>
      </c>
      <c r="I792" s="8">
        <v>30.751708428246005</v>
      </c>
      <c r="J792" s="2">
        <v>0.72318840579710142</v>
      </c>
      <c r="K792" s="8">
        <v>52.884</v>
      </c>
      <c r="L792" s="8">
        <v>26.329000000000001</v>
      </c>
      <c r="M792" s="9" t="s">
        <v>19</v>
      </c>
    </row>
    <row r="793" spans="1:13">
      <c r="A793" s="35" t="s">
        <v>17</v>
      </c>
      <c r="B793" s="54" t="s">
        <v>18</v>
      </c>
      <c r="C793" s="2">
        <v>117</v>
      </c>
      <c r="E793" s="8">
        <v>16.718557968045882</v>
      </c>
      <c r="G793" s="8">
        <v>53.011061040557152</v>
      </c>
      <c r="I793" s="8">
        <v>30.270380991396973</v>
      </c>
      <c r="J793" s="2">
        <v>0.78806333739342271</v>
      </c>
      <c r="K793" s="8">
        <v>50.161000000000001</v>
      </c>
      <c r="L793" s="8">
        <v>10.609</v>
      </c>
      <c r="M793" s="9" t="s">
        <v>19</v>
      </c>
    </row>
    <row r="794" spans="1:13">
      <c r="A794" s="35" t="s">
        <v>17</v>
      </c>
      <c r="B794" s="54" t="s">
        <v>18</v>
      </c>
      <c r="C794" s="2">
        <v>121</v>
      </c>
      <c r="E794" s="8">
        <v>25.748869630746039</v>
      </c>
      <c r="G794" s="8">
        <v>34.193669932177848</v>
      </c>
      <c r="I794" s="8">
        <v>40.057460437076109</v>
      </c>
      <c r="J794" s="2">
        <v>0.38412698412698415</v>
      </c>
      <c r="K794" s="15">
        <v>30.74</v>
      </c>
      <c r="L794" s="15">
        <v>9.7439999999999998</v>
      </c>
      <c r="M794" s="9" t="s">
        <v>19</v>
      </c>
    </row>
    <row r="795" spans="1:13">
      <c r="A795" s="35" t="s">
        <v>17</v>
      </c>
      <c r="B795" s="54" t="s">
        <v>18</v>
      </c>
      <c r="C795" s="2">
        <v>124</v>
      </c>
      <c r="E795" s="8">
        <v>39.748152203668219</v>
      </c>
      <c r="G795" s="8">
        <v>26.357983653357319</v>
      </c>
      <c r="I795" s="8">
        <v>33.893864142974465</v>
      </c>
      <c r="J795" s="2">
        <v>0.34994807892004154</v>
      </c>
      <c r="K795" s="15">
        <v>1.3520000000000001</v>
      </c>
      <c r="L795" s="15">
        <v>3.64</v>
      </c>
      <c r="M795" s="9" t="s">
        <v>19</v>
      </c>
    </row>
    <row r="796" spans="1:13">
      <c r="A796" s="35" t="s">
        <v>17</v>
      </c>
      <c r="B796" s="54" t="s">
        <v>18</v>
      </c>
      <c r="C796" s="2">
        <v>131</v>
      </c>
      <c r="E796" s="8">
        <v>28.010093727469354</v>
      </c>
      <c r="F796" s="13"/>
      <c r="G796" s="8">
        <v>36.95025234318674</v>
      </c>
      <c r="I796" s="8">
        <v>35.039653929343913</v>
      </c>
      <c r="J796" s="2">
        <v>0.47453703703703709</v>
      </c>
      <c r="K796" s="15">
        <v>17.36</v>
      </c>
      <c r="L796" s="15">
        <v>6.0759999999999996</v>
      </c>
      <c r="M796" s="9" t="s">
        <v>19</v>
      </c>
    </row>
    <row r="797" spans="1:13">
      <c r="A797" s="35" t="s">
        <v>20</v>
      </c>
      <c r="B797" s="54" t="s">
        <v>21</v>
      </c>
      <c r="C797" s="2">
        <v>3</v>
      </c>
      <c r="E797" s="8">
        <v>47.87570360089444</v>
      </c>
      <c r="F797" s="13"/>
      <c r="G797" s="8">
        <v>34.081270722492093</v>
      </c>
      <c r="I797" s="8">
        <v>18.04302567661346</v>
      </c>
      <c r="K797" s="8">
        <v>2.5860000000000003</v>
      </c>
      <c r="L797" s="8">
        <v>3.7066000000000003</v>
      </c>
      <c r="M797" s="9" t="s">
        <v>19</v>
      </c>
    </row>
    <row r="798" spans="1:13">
      <c r="A798" s="35" t="s">
        <v>20</v>
      </c>
      <c r="B798" s="54" t="s">
        <v>21</v>
      </c>
      <c r="C798" s="2">
        <v>7</v>
      </c>
      <c r="E798" s="8">
        <v>22.85668328775937</v>
      </c>
      <c r="F798" s="13"/>
      <c r="G798" s="8">
        <v>44.716101013350489</v>
      </c>
      <c r="I798" s="8">
        <v>32.42721569889013</v>
      </c>
      <c r="K798" s="8">
        <v>3.9359999999999999</v>
      </c>
      <c r="L798" s="8">
        <v>3.8485333333333331</v>
      </c>
      <c r="M798" s="9" t="s">
        <v>19</v>
      </c>
    </row>
    <row r="799" spans="1:13">
      <c r="A799" s="35" t="s">
        <v>20</v>
      </c>
      <c r="B799" s="54" t="s">
        <v>21</v>
      </c>
      <c r="C799" s="2">
        <v>13</v>
      </c>
      <c r="E799" s="8">
        <v>17.433251065739285</v>
      </c>
      <c r="F799" s="13"/>
      <c r="G799" s="8">
        <v>54.296612070899705</v>
      </c>
      <c r="I799" s="8">
        <v>28.270136863361</v>
      </c>
      <c r="K799" s="8">
        <v>3.4973333333333332</v>
      </c>
      <c r="L799" s="8">
        <v>3.8226666666666667</v>
      </c>
      <c r="M799" s="9" t="s">
        <v>19</v>
      </c>
    </row>
    <row r="800" spans="1:13">
      <c r="A800" s="35" t="s">
        <v>20</v>
      </c>
      <c r="B800" s="54" t="s">
        <v>21</v>
      </c>
      <c r="C800" s="2">
        <v>18</v>
      </c>
      <c r="E800" s="8">
        <v>51.544167228590688</v>
      </c>
      <c r="F800" s="13"/>
      <c r="G800" s="8">
        <v>31.018206338503035</v>
      </c>
      <c r="I800" s="8">
        <v>17.437626432906271</v>
      </c>
      <c r="K800" s="8">
        <v>2.3029999999999999</v>
      </c>
      <c r="L800" s="8">
        <v>3.0926</v>
      </c>
      <c r="M800" s="9" t="s">
        <v>19</v>
      </c>
    </row>
    <row r="801" spans="1:13">
      <c r="A801" s="35" t="s">
        <v>20</v>
      </c>
      <c r="B801" s="54" t="s">
        <v>21</v>
      </c>
      <c r="C801" s="2">
        <v>26</v>
      </c>
      <c r="E801" s="8">
        <v>37.334158853705986</v>
      </c>
      <c r="F801" s="13"/>
      <c r="G801" s="8">
        <v>40.774809835485577</v>
      </c>
      <c r="I801" s="8">
        <v>21.891031310808419</v>
      </c>
      <c r="K801" s="8">
        <v>3.3646666666666665</v>
      </c>
      <c r="L801" s="8">
        <v>3.6393333333333331</v>
      </c>
      <c r="M801" s="9" t="s">
        <v>19</v>
      </c>
    </row>
    <row r="802" spans="1:13">
      <c r="A802" s="35" t="s">
        <v>20</v>
      </c>
      <c r="B802" s="54" t="s">
        <v>21</v>
      </c>
      <c r="C802" s="2">
        <v>32</v>
      </c>
      <c r="E802" s="8">
        <v>36.112512613521695</v>
      </c>
      <c r="F802" s="13"/>
      <c r="G802" s="8">
        <v>43.642785065590317</v>
      </c>
      <c r="I802" s="8">
        <v>20.244702320887988</v>
      </c>
      <c r="K802" s="8">
        <v>8.8333333333333339</v>
      </c>
      <c r="L802" s="8">
        <v>13.073333333333334</v>
      </c>
      <c r="M802" s="9" t="s">
        <v>19</v>
      </c>
    </row>
    <row r="803" spans="1:13">
      <c r="A803" s="35" t="s">
        <v>20</v>
      </c>
      <c r="B803" s="54" t="s">
        <v>21</v>
      </c>
      <c r="C803" s="2">
        <v>35</v>
      </c>
      <c r="E803" s="8">
        <v>31.607559719868249</v>
      </c>
      <c r="F803" s="13"/>
      <c r="G803" s="8">
        <v>44.130344408557463</v>
      </c>
      <c r="I803" s="8">
        <v>24.262095871574303</v>
      </c>
      <c r="K803" s="8">
        <v>8.3780000000000001</v>
      </c>
      <c r="L803" s="8">
        <v>11.446</v>
      </c>
      <c r="M803" s="9" t="s">
        <v>19</v>
      </c>
    </row>
    <row r="804" spans="1:13">
      <c r="A804" s="35" t="s">
        <v>20</v>
      </c>
      <c r="B804" s="54" t="s">
        <v>21</v>
      </c>
      <c r="C804" s="2">
        <v>45</v>
      </c>
      <c r="E804" s="8">
        <v>20.729585218464265</v>
      </c>
      <c r="F804" s="13"/>
      <c r="G804" s="8">
        <v>47.521118739519721</v>
      </c>
      <c r="I804" s="8">
        <v>31.749296042016006</v>
      </c>
      <c r="K804" s="8">
        <v>11.628</v>
      </c>
      <c r="L804" s="8">
        <v>11.324</v>
      </c>
      <c r="M804" s="9" t="s">
        <v>19</v>
      </c>
    </row>
    <row r="805" spans="1:13">
      <c r="A805" s="35" t="s">
        <v>20</v>
      </c>
      <c r="B805" s="54" t="s">
        <v>21</v>
      </c>
      <c r="C805" s="2">
        <v>47</v>
      </c>
      <c r="E805" s="8">
        <v>19.434564854467592</v>
      </c>
      <c r="F805" s="13"/>
      <c r="G805" s="8">
        <v>48.849531828409674</v>
      </c>
      <c r="I805" s="8">
        <v>31.715903317122745</v>
      </c>
      <c r="K805" s="8">
        <v>15.631200000000002</v>
      </c>
      <c r="L805" s="8">
        <v>16.533000000000001</v>
      </c>
      <c r="M805" s="9" t="s">
        <v>19</v>
      </c>
    </row>
    <row r="806" spans="1:13">
      <c r="A806" s="35" t="s">
        <v>20</v>
      </c>
      <c r="B806" s="54" t="s">
        <v>21</v>
      </c>
      <c r="C806" s="2">
        <v>52</v>
      </c>
      <c r="E806" s="8">
        <v>27.678374199248946</v>
      </c>
      <c r="F806" s="13"/>
      <c r="G806" s="8">
        <v>40.455678626652784</v>
      </c>
      <c r="I806" s="8">
        <v>31.865947174098263</v>
      </c>
      <c r="K806" s="8">
        <v>5.32</v>
      </c>
      <c r="L806" s="8">
        <v>9.94</v>
      </c>
      <c r="M806" s="9" t="s">
        <v>19</v>
      </c>
    </row>
    <row r="807" spans="1:13">
      <c r="A807" s="35" t="s">
        <v>20</v>
      </c>
      <c r="B807" s="54" t="s">
        <v>21</v>
      </c>
      <c r="C807" s="2">
        <v>56</v>
      </c>
      <c r="E807" s="8">
        <v>21.736657185879203</v>
      </c>
      <c r="F807" s="13"/>
      <c r="G807" s="8">
        <v>47.515475991299986</v>
      </c>
      <c r="I807" s="8">
        <v>30.747866822820818</v>
      </c>
      <c r="K807" s="8">
        <v>13.425000000000001</v>
      </c>
      <c r="L807" s="8">
        <v>16.95</v>
      </c>
      <c r="M807" s="9" t="s">
        <v>19</v>
      </c>
    </row>
    <row r="808" spans="1:13">
      <c r="A808" s="35" t="s">
        <v>20</v>
      </c>
      <c r="B808" s="54" t="s">
        <v>21</v>
      </c>
      <c r="C808" s="2">
        <v>78</v>
      </c>
      <c r="E808" s="8">
        <v>22.894034870684653</v>
      </c>
      <c r="F808" s="13"/>
      <c r="G808" s="8">
        <v>44.922101519310317</v>
      </c>
      <c r="I808" s="8">
        <v>32.183863610005027</v>
      </c>
      <c r="K808" s="8">
        <v>8.3420000000000005</v>
      </c>
      <c r="L808" s="8">
        <v>9.5460000000000012</v>
      </c>
      <c r="M808" s="9" t="s">
        <v>19</v>
      </c>
    </row>
    <row r="809" spans="1:13">
      <c r="A809" s="35" t="s">
        <v>20</v>
      </c>
      <c r="B809" s="54" t="s">
        <v>21</v>
      </c>
      <c r="C809" s="2">
        <v>86</v>
      </c>
      <c r="E809" s="8">
        <v>18.493051534452807</v>
      </c>
      <c r="F809" s="13"/>
      <c r="G809" s="8">
        <v>47.046902142443543</v>
      </c>
      <c r="I809" s="8">
        <v>34.46004632310364</v>
      </c>
      <c r="K809" s="8">
        <v>8.7319999999999993</v>
      </c>
      <c r="L809" s="8">
        <v>8.3620000000000001</v>
      </c>
      <c r="M809" s="9" t="s">
        <v>19</v>
      </c>
    </row>
    <row r="810" spans="1:13">
      <c r="A810" s="35" t="s">
        <v>20</v>
      </c>
      <c r="B810" s="54" t="s">
        <v>21</v>
      </c>
      <c r="C810" s="2">
        <v>91</v>
      </c>
      <c r="E810" s="8">
        <v>10.749804992199689</v>
      </c>
      <c r="F810" s="13"/>
      <c r="G810" s="8">
        <v>54.894695787831516</v>
      </c>
      <c r="I810" s="8">
        <v>34.355499219968799</v>
      </c>
      <c r="K810" s="8">
        <v>12.328399999999998</v>
      </c>
      <c r="L810" s="8">
        <v>12.328399999999998</v>
      </c>
      <c r="M810" s="9" t="s">
        <v>19</v>
      </c>
    </row>
    <row r="811" spans="1:13">
      <c r="A811" s="35" t="s">
        <v>20</v>
      </c>
      <c r="B811" s="54" t="s">
        <v>21</v>
      </c>
      <c r="C811" s="2">
        <v>94</v>
      </c>
      <c r="E811" s="8">
        <v>20.675875249761098</v>
      </c>
      <c r="F811" s="13"/>
      <c r="G811" s="8">
        <v>47.346016853444532</v>
      </c>
      <c r="I811" s="8">
        <v>31.978107896794373</v>
      </c>
      <c r="K811" s="8">
        <v>8.1750000000000007</v>
      </c>
      <c r="L811" s="8">
        <v>9.6750000000000007</v>
      </c>
      <c r="M811" s="9" t="s">
        <v>19</v>
      </c>
    </row>
    <row r="812" spans="1:13">
      <c r="A812" s="35" t="s">
        <v>20</v>
      </c>
      <c r="B812" s="54" t="s">
        <v>21</v>
      </c>
      <c r="C812" s="2">
        <v>103</v>
      </c>
      <c r="E812" s="8">
        <v>23.491838183108584</v>
      </c>
      <c r="F812" s="13"/>
      <c r="G812" s="8">
        <v>41.163946061036192</v>
      </c>
      <c r="I812" s="8">
        <v>35.344215755855224</v>
      </c>
      <c r="K812" s="8">
        <v>8.24</v>
      </c>
      <c r="L812" s="8">
        <v>8.7893333333333334</v>
      </c>
      <c r="M812" s="9" t="s">
        <v>19</v>
      </c>
    </row>
    <row r="813" spans="1:13">
      <c r="A813" s="35" t="s">
        <v>20</v>
      </c>
      <c r="B813" s="54" t="s">
        <v>21</v>
      </c>
      <c r="C813" s="2">
        <v>120</v>
      </c>
      <c r="E813" s="8">
        <v>20.190624392141604</v>
      </c>
      <c r="F813" s="13"/>
      <c r="G813" s="8">
        <v>51.073998944063135</v>
      </c>
      <c r="I813" s="8">
        <v>28.735376663795257</v>
      </c>
      <c r="K813" s="8">
        <v>7.3730000000000002</v>
      </c>
      <c r="L813" s="8">
        <v>8.0299999999999994</v>
      </c>
      <c r="M813" s="9" t="s">
        <v>19</v>
      </c>
    </row>
    <row r="814" spans="1:13">
      <c r="A814" s="35" t="s">
        <v>20</v>
      </c>
      <c r="B814" s="54" t="s">
        <v>21</v>
      </c>
      <c r="C814" s="2">
        <v>123</v>
      </c>
      <c r="E814" s="8">
        <v>26.9024</v>
      </c>
      <c r="F814" s="13"/>
      <c r="G814" s="8">
        <v>46.4</v>
      </c>
      <c r="I814" s="8">
        <v>26.697599999999994</v>
      </c>
      <c r="K814" s="8">
        <v>34.074599999999997</v>
      </c>
      <c r="L814" s="8">
        <v>12.847799999999999</v>
      </c>
      <c r="M814" s="9" t="s">
        <v>19</v>
      </c>
    </row>
    <row r="815" spans="1:13">
      <c r="A815" s="35" t="s">
        <v>20</v>
      </c>
      <c r="B815" s="54" t="s">
        <v>21</v>
      </c>
      <c r="C815" s="2">
        <v>126</v>
      </c>
      <c r="E815" s="8">
        <v>21.833386176284083</v>
      </c>
      <c r="F815" s="13"/>
      <c r="G815" s="8">
        <v>49.381737476220671</v>
      </c>
      <c r="I815" s="8">
        <v>28.784876347495242</v>
      </c>
      <c r="K815" s="8">
        <v>23.295999999999999</v>
      </c>
      <c r="L815" s="8">
        <v>14.105</v>
      </c>
      <c r="M815" s="9" t="s">
        <v>19</v>
      </c>
    </row>
    <row r="816" spans="1:13">
      <c r="A816" s="35" t="s">
        <v>20</v>
      </c>
      <c r="B816" s="54" t="s">
        <v>21</v>
      </c>
      <c r="C816" s="2">
        <v>131</v>
      </c>
      <c r="E816" s="8">
        <v>30.452623204790015</v>
      </c>
      <c r="F816" s="13"/>
      <c r="G816" s="8">
        <v>37.516224929866432</v>
      </c>
      <c r="I816" s="8">
        <v>32.031151865343546</v>
      </c>
      <c r="K816" s="8">
        <v>6.4124000000000008</v>
      </c>
      <c r="L816" s="8">
        <v>9.7750000000000004</v>
      </c>
      <c r="M816" s="9" t="s">
        <v>19</v>
      </c>
    </row>
    <row r="817" spans="1:13">
      <c r="A817" s="35" t="s">
        <v>20</v>
      </c>
      <c r="B817" s="54" t="s">
        <v>21</v>
      </c>
      <c r="C817" s="2">
        <v>134</v>
      </c>
      <c r="E817" s="8">
        <v>49.117361784675062</v>
      </c>
      <c r="F817" s="13"/>
      <c r="G817" s="8">
        <v>29.208812525980328</v>
      </c>
      <c r="I817" s="8">
        <v>21.673825689344604</v>
      </c>
      <c r="K817" s="8">
        <v>4.6559999999999997</v>
      </c>
      <c r="L817" s="8">
        <v>6.6444999999999999</v>
      </c>
      <c r="M817" s="9" t="s">
        <v>19</v>
      </c>
    </row>
    <row r="818" spans="1:13">
      <c r="A818" s="35" t="s">
        <v>20</v>
      </c>
      <c r="B818" s="54" t="s">
        <v>21</v>
      </c>
      <c r="C818" s="2">
        <v>136</v>
      </c>
      <c r="E818" s="8">
        <v>46.617390663752673</v>
      </c>
      <c r="F818" s="13"/>
      <c r="G818" s="8">
        <v>33.24902389313165</v>
      </c>
      <c r="I818" s="8">
        <v>20.133585443115688</v>
      </c>
      <c r="K818" s="8">
        <v>6.1639999999999997</v>
      </c>
      <c r="L818" s="8">
        <v>7.4593333333333334</v>
      </c>
      <c r="M818" s="9" t="s">
        <v>19</v>
      </c>
    </row>
    <row r="819" spans="1:13">
      <c r="A819" s="35" t="s">
        <v>20</v>
      </c>
      <c r="B819" s="54" t="s">
        <v>21</v>
      </c>
      <c r="C819" s="2">
        <v>139</v>
      </c>
      <c r="E819" s="8">
        <v>50.046675086486182</v>
      </c>
      <c r="F819" s="13"/>
      <c r="G819" s="8">
        <v>34.484652133326009</v>
      </c>
      <c r="I819" s="8">
        <v>15.468672780187799</v>
      </c>
      <c r="K819" s="8">
        <v>1.8810000000000002</v>
      </c>
      <c r="L819" s="8">
        <v>4.6530000000000005</v>
      </c>
      <c r="M819" s="9" t="s">
        <v>19</v>
      </c>
    </row>
    <row r="820" spans="1:13">
      <c r="A820" s="35" t="s">
        <v>20</v>
      </c>
      <c r="B820" s="54" t="s">
        <v>21</v>
      </c>
      <c r="C820" s="2">
        <v>143</v>
      </c>
      <c r="E820" s="8">
        <v>55.65143948296123</v>
      </c>
      <c r="F820" s="13"/>
      <c r="G820" s="8">
        <v>28.716216216216221</v>
      </c>
      <c r="I820" s="8">
        <v>15.632344300822568</v>
      </c>
      <c r="K820" s="8">
        <v>2.1629999999999998</v>
      </c>
      <c r="L820" s="8">
        <v>4.5113999999999992</v>
      </c>
      <c r="M820" s="9" t="s">
        <v>19</v>
      </c>
    </row>
    <row r="821" spans="1:13">
      <c r="A821" s="35" t="s">
        <v>183</v>
      </c>
      <c r="B821" s="3" t="s">
        <v>22</v>
      </c>
      <c r="C821" s="2">
        <v>24</v>
      </c>
      <c r="E821" s="8">
        <v>44.74</v>
      </c>
      <c r="F821" s="13"/>
      <c r="G821" s="8">
        <v>41.82</v>
      </c>
      <c r="I821" s="8">
        <v>13.44</v>
      </c>
      <c r="K821" s="8">
        <v>9.02</v>
      </c>
      <c r="L821" s="8">
        <v>6.16</v>
      </c>
      <c r="M821" s="9" t="s">
        <v>19</v>
      </c>
    </row>
    <row r="822" spans="1:13">
      <c r="A822" s="35" t="s">
        <v>23</v>
      </c>
      <c r="B822" s="3" t="s">
        <v>24</v>
      </c>
      <c r="C822" s="2">
        <v>30.5</v>
      </c>
      <c r="E822" s="8">
        <v>6.7457130710000461</v>
      </c>
      <c r="F822" s="13"/>
      <c r="G822" s="8">
        <v>53.757853464972364</v>
      </c>
      <c r="I822" s="8">
        <v>39.496433464027589</v>
      </c>
      <c r="K822" s="3">
        <v>16.456</v>
      </c>
      <c r="L822" s="2">
        <v>16.184000000000001</v>
      </c>
      <c r="M822" s="9" t="s">
        <v>19</v>
      </c>
    </row>
    <row r="823" spans="1:13">
      <c r="A823" s="35" t="s">
        <v>23</v>
      </c>
      <c r="B823" s="3" t="s">
        <v>24</v>
      </c>
      <c r="C823" s="2">
        <v>35</v>
      </c>
      <c r="E823" s="8">
        <v>7.0902989439980288</v>
      </c>
      <c r="G823" s="8">
        <v>49.629013885040479</v>
      </c>
      <c r="I823" s="8">
        <v>43.280687170961492</v>
      </c>
      <c r="K823" s="3">
        <v>7.3320000000000007</v>
      </c>
      <c r="L823" s="3">
        <v>11.596</v>
      </c>
      <c r="M823" s="9" t="s">
        <v>19</v>
      </c>
    </row>
    <row r="824" spans="1:13">
      <c r="A824" s="35" t="s">
        <v>23</v>
      </c>
      <c r="B824" s="3" t="s">
        <v>24</v>
      </c>
      <c r="C824" s="2">
        <v>40</v>
      </c>
      <c r="E824" s="8">
        <v>63.904494382022477</v>
      </c>
      <c r="G824" s="8">
        <v>18.960674157303369</v>
      </c>
      <c r="I824" s="8">
        <v>17.13483146067416</v>
      </c>
      <c r="K824" s="3">
        <v>5.1979999999999995</v>
      </c>
      <c r="L824" s="2">
        <v>5.8879999999999999</v>
      </c>
      <c r="M824" s="9" t="s">
        <v>19</v>
      </c>
    </row>
    <row r="825" spans="1:13">
      <c r="A825" s="35" t="s">
        <v>23</v>
      </c>
      <c r="B825" s="3" t="s">
        <v>24</v>
      </c>
      <c r="C825" s="2">
        <v>48</v>
      </c>
      <c r="E825" s="8">
        <v>8.294351279788172</v>
      </c>
      <c r="G825" s="8">
        <v>65.313327449249783</v>
      </c>
      <c r="I825" s="8">
        <v>26.39232127096205</v>
      </c>
      <c r="K825" s="3">
        <v>3.3810000000000002</v>
      </c>
      <c r="L825" s="2">
        <v>4.0670000000000002</v>
      </c>
      <c r="M825" s="9" t="s">
        <v>19</v>
      </c>
    </row>
    <row r="826" spans="1:13">
      <c r="A826" s="35" t="s">
        <v>27</v>
      </c>
      <c r="B826" s="3" t="s">
        <v>28</v>
      </c>
      <c r="C826" s="2">
        <v>7</v>
      </c>
      <c r="E826" s="8">
        <v>53.848526236947613</v>
      </c>
      <c r="G826" s="8">
        <v>17.799709212671278</v>
      </c>
      <c r="I826" s="8">
        <v>28.351764550381109</v>
      </c>
      <c r="K826" s="3">
        <v>2.88</v>
      </c>
      <c r="L826" s="2">
        <v>3.78</v>
      </c>
      <c r="M826" s="9" t="s">
        <v>19</v>
      </c>
    </row>
    <row r="827" spans="1:13">
      <c r="A827" s="35" t="s">
        <v>27</v>
      </c>
      <c r="B827" s="3" t="s">
        <v>28</v>
      </c>
      <c r="C827" s="2">
        <v>15</v>
      </c>
      <c r="E827" s="8">
        <v>22.577016665901475</v>
      </c>
      <c r="G827" s="8">
        <v>38.519810844313859</v>
      </c>
      <c r="I827" s="8">
        <v>38.90317248978468</v>
      </c>
      <c r="K827" s="3">
        <v>2.8079999999999998</v>
      </c>
      <c r="L827" s="2">
        <v>2.556</v>
      </c>
      <c r="M827" s="9" t="s">
        <v>19</v>
      </c>
    </row>
    <row r="828" spans="1:13">
      <c r="A828" s="35" t="s">
        <v>27</v>
      </c>
      <c r="B828" s="3" t="s">
        <v>28</v>
      </c>
      <c r="C828" s="2">
        <v>17</v>
      </c>
      <c r="E828" s="8">
        <v>23.596487577510501</v>
      </c>
      <c r="G828" s="8">
        <v>52.020475259061961</v>
      </c>
      <c r="I828" s="8">
        <v>24.383037163427524</v>
      </c>
      <c r="K828" s="3">
        <v>1.9219999999999999</v>
      </c>
      <c r="L828" s="2">
        <v>2.79</v>
      </c>
      <c r="M828" s="9" t="s">
        <v>19</v>
      </c>
    </row>
    <row r="829" spans="1:13">
      <c r="A829" s="35" t="s">
        <v>27</v>
      </c>
      <c r="B829" s="3" t="s">
        <v>28</v>
      </c>
      <c r="C829" s="2">
        <v>31</v>
      </c>
      <c r="E829" s="8">
        <v>16.591761371768811</v>
      </c>
      <c r="G829" s="8">
        <v>47.519537400166037</v>
      </c>
      <c r="I829" s="8">
        <v>35.888701228065152</v>
      </c>
      <c r="K829" s="3">
        <v>2.96</v>
      </c>
      <c r="L829" s="2">
        <v>2.16</v>
      </c>
      <c r="M829" s="9" t="s">
        <v>19</v>
      </c>
    </row>
    <row r="830" spans="1:13">
      <c r="A830" s="35" t="s">
        <v>27</v>
      </c>
      <c r="B830" s="3" t="s">
        <v>28</v>
      </c>
      <c r="C830" s="2">
        <v>33.5</v>
      </c>
      <c r="E830" s="8">
        <v>8.603963279130717</v>
      </c>
      <c r="G830" s="8">
        <v>69.947432144553943</v>
      </c>
      <c r="I830" s="8">
        <v>21.448604576315343</v>
      </c>
      <c r="K830" s="3">
        <v>1.6720000000000002</v>
      </c>
      <c r="L830" s="2">
        <v>1.496</v>
      </c>
      <c r="M830" s="9" t="s">
        <v>19</v>
      </c>
    </row>
    <row r="831" spans="1:13">
      <c r="A831" s="33" t="s">
        <v>114</v>
      </c>
      <c r="B831" s="8" t="s">
        <v>115</v>
      </c>
      <c r="C831" s="2">
        <v>0.5</v>
      </c>
      <c r="D831" s="8">
        <v>75</v>
      </c>
      <c r="E831" s="8">
        <f t="shared" ref="E831:E862" si="45">D831*0.8593-11.426</f>
        <v>53.021499999999989</v>
      </c>
      <c r="F831" s="8">
        <v>18</v>
      </c>
      <c r="G831" s="8">
        <f t="shared" ref="G831:G862" si="46">F831*0.9117+16.166</f>
        <v>32.576599999999999</v>
      </c>
      <c r="H831" s="8">
        <v>7</v>
      </c>
      <c r="I831" s="8">
        <f t="shared" ref="I831:I862" si="47">100-E831-G831</f>
        <v>14.401900000000012</v>
      </c>
      <c r="J831" s="3">
        <v>1.7</v>
      </c>
      <c r="K831" s="3"/>
      <c r="M831" s="9" t="s">
        <v>5</v>
      </c>
    </row>
    <row r="832" spans="1:13">
      <c r="A832" s="33" t="s">
        <v>114</v>
      </c>
      <c r="B832" s="8" t="s">
        <v>115</v>
      </c>
      <c r="C832" s="2">
        <v>1</v>
      </c>
      <c r="D832" s="8">
        <v>75</v>
      </c>
      <c r="E832" s="8">
        <f t="shared" si="45"/>
        <v>53.021499999999989</v>
      </c>
      <c r="F832" s="8">
        <v>19</v>
      </c>
      <c r="G832" s="8">
        <f t="shared" si="46"/>
        <v>33.488299999999995</v>
      </c>
      <c r="H832" s="8">
        <v>6</v>
      </c>
      <c r="I832" s="8">
        <f t="shared" si="47"/>
        <v>13.490200000000016</v>
      </c>
      <c r="J832" s="3">
        <v>2.1</v>
      </c>
      <c r="K832" s="3"/>
      <c r="M832" s="9" t="s">
        <v>5</v>
      </c>
    </row>
    <row r="833" spans="1:15">
      <c r="A833" s="33" t="s">
        <v>114</v>
      </c>
      <c r="B833" s="8" t="s">
        <v>115</v>
      </c>
      <c r="C833" s="2">
        <v>1.5</v>
      </c>
      <c r="D833" s="8">
        <v>86</v>
      </c>
      <c r="E833" s="8">
        <f t="shared" si="45"/>
        <v>62.473799999999997</v>
      </c>
      <c r="F833" s="8">
        <v>10</v>
      </c>
      <c r="G833" s="8">
        <f t="shared" si="46"/>
        <v>25.283000000000001</v>
      </c>
      <c r="H833" s="8">
        <v>4</v>
      </c>
      <c r="I833" s="8">
        <f t="shared" si="47"/>
        <v>12.243200000000002</v>
      </c>
      <c r="J833" s="3">
        <v>1.6</v>
      </c>
      <c r="K833" s="3"/>
      <c r="M833" s="9" t="s">
        <v>5</v>
      </c>
    </row>
    <row r="834" spans="1:15">
      <c r="A834" s="33" t="s">
        <v>114</v>
      </c>
      <c r="B834" s="8" t="s">
        <v>115</v>
      </c>
      <c r="C834" s="2">
        <v>2</v>
      </c>
      <c r="D834" s="8">
        <v>86</v>
      </c>
      <c r="E834" s="8">
        <f t="shared" si="45"/>
        <v>62.473799999999997</v>
      </c>
      <c r="F834" s="8">
        <v>9</v>
      </c>
      <c r="G834" s="8">
        <f t="shared" si="46"/>
        <v>24.371299999999998</v>
      </c>
      <c r="H834" s="8">
        <v>5</v>
      </c>
      <c r="I834" s="8">
        <f t="shared" si="47"/>
        <v>13.154900000000005</v>
      </c>
      <c r="J834" s="3">
        <v>1.2</v>
      </c>
      <c r="K834" s="3"/>
      <c r="M834" s="9" t="s">
        <v>5</v>
      </c>
    </row>
    <row r="835" spans="1:15">
      <c r="A835" s="33" t="s">
        <v>114</v>
      </c>
      <c r="B835" s="8" t="s">
        <v>115</v>
      </c>
      <c r="C835" s="2">
        <v>2.5</v>
      </c>
      <c r="D835" s="8">
        <v>86</v>
      </c>
      <c r="E835" s="8">
        <f t="shared" si="45"/>
        <v>62.473799999999997</v>
      </c>
      <c r="F835" s="8">
        <v>10</v>
      </c>
      <c r="G835" s="8">
        <f t="shared" si="46"/>
        <v>25.283000000000001</v>
      </c>
      <c r="H835" s="8">
        <v>4</v>
      </c>
      <c r="I835" s="8">
        <f t="shared" si="47"/>
        <v>12.243200000000002</v>
      </c>
      <c r="J835" s="3">
        <v>1.6</v>
      </c>
      <c r="K835" s="3"/>
      <c r="M835" s="9" t="s">
        <v>5</v>
      </c>
    </row>
    <row r="836" spans="1:15">
      <c r="A836" s="33" t="s">
        <v>114</v>
      </c>
      <c r="B836" s="8" t="s">
        <v>115</v>
      </c>
      <c r="C836" s="2">
        <v>3</v>
      </c>
      <c r="D836" s="8">
        <v>89</v>
      </c>
      <c r="E836" s="8">
        <f t="shared" si="45"/>
        <v>65.051699999999997</v>
      </c>
      <c r="F836" s="8">
        <v>7</v>
      </c>
      <c r="G836" s="8">
        <f t="shared" si="46"/>
        <v>22.547899999999998</v>
      </c>
      <c r="H836" s="8">
        <v>4</v>
      </c>
      <c r="I836" s="8">
        <f t="shared" si="47"/>
        <v>12.400400000000005</v>
      </c>
      <c r="J836" s="3">
        <v>1.1000000000000001</v>
      </c>
      <c r="K836" s="3"/>
      <c r="M836" s="9" t="s">
        <v>5</v>
      </c>
    </row>
    <row r="837" spans="1:15">
      <c r="A837" s="33" t="s">
        <v>114</v>
      </c>
      <c r="B837" s="8" t="s">
        <v>115</v>
      </c>
      <c r="C837" s="2">
        <v>3.5</v>
      </c>
      <c r="D837" s="8">
        <v>90</v>
      </c>
      <c r="E837" s="8">
        <f t="shared" si="45"/>
        <v>65.910999999999987</v>
      </c>
      <c r="F837" s="8">
        <v>7</v>
      </c>
      <c r="G837" s="8">
        <f t="shared" si="46"/>
        <v>22.547899999999998</v>
      </c>
      <c r="H837" s="8">
        <v>3</v>
      </c>
      <c r="I837" s="8">
        <f t="shared" si="47"/>
        <v>11.541100000000014</v>
      </c>
      <c r="J837" s="3">
        <v>1.2</v>
      </c>
      <c r="K837" s="3"/>
      <c r="M837" s="9" t="s">
        <v>5</v>
      </c>
    </row>
    <row r="838" spans="1:15">
      <c r="A838" s="33" t="s">
        <v>114</v>
      </c>
      <c r="B838" s="8" t="s">
        <v>115</v>
      </c>
      <c r="C838" s="2">
        <v>4</v>
      </c>
      <c r="D838" s="8">
        <v>90</v>
      </c>
      <c r="E838" s="8">
        <f t="shared" si="45"/>
        <v>65.910999999999987</v>
      </c>
      <c r="F838" s="8">
        <v>7</v>
      </c>
      <c r="G838" s="8">
        <f t="shared" si="46"/>
        <v>22.547899999999998</v>
      </c>
      <c r="H838" s="8">
        <v>3</v>
      </c>
      <c r="I838" s="8">
        <f t="shared" si="47"/>
        <v>11.541100000000014</v>
      </c>
      <c r="J838" s="3">
        <v>1.3</v>
      </c>
      <c r="K838" s="3"/>
      <c r="M838" s="9" t="s">
        <v>5</v>
      </c>
    </row>
    <row r="839" spans="1:15">
      <c r="A839" s="33" t="s">
        <v>114</v>
      </c>
      <c r="B839" s="8" t="s">
        <v>115</v>
      </c>
      <c r="C839" s="2">
        <v>4.5</v>
      </c>
      <c r="D839" s="8">
        <v>89</v>
      </c>
      <c r="E839" s="8">
        <f t="shared" si="45"/>
        <v>65.051699999999997</v>
      </c>
      <c r="F839" s="8">
        <v>8</v>
      </c>
      <c r="G839" s="8">
        <f t="shared" si="46"/>
        <v>23.459600000000002</v>
      </c>
      <c r="H839" s="8">
        <v>3</v>
      </c>
      <c r="I839" s="8">
        <f t="shared" si="47"/>
        <v>11.488700000000001</v>
      </c>
      <c r="J839" s="3">
        <v>1.4</v>
      </c>
      <c r="K839" s="3"/>
      <c r="M839" s="9" t="s">
        <v>5</v>
      </c>
    </row>
    <row r="840" spans="1:15">
      <c r="A840" s="33" t="s">
        <v>114</v>
      </c>
      <c r="B840" s="8" t="s">
        <v>115</v>
      </c>
      <c r="C840" s="2">
        <v>5</v>
      </c>
      <c r="D840" s="8">
        <v>89</v>
      </c>
      <c r="E840" s="8">
        <f t="shared" si="45"/>
        <v>65.051699999999997</v>
      </c>
      <c r="F840" s="8">
        <v>8</v>
      </c>
      <c r="G840" s="8">
        <f t="shared" si="46"/>
        <v>23.459600000000002</v>
      </c>
      <c r="H840" s="8">
        <v>3</v>
      </c>
      <c r="I840" s="8">
        <f t="shared" si="47"/>
        <v>11.488700000000001</v>
      </c>
      <c r="J840" s="3">
        <v>1.5</v>
      </c>
      <c r="K840" s="3"/>
      <c r="M840" s="9" t="s">
        <v>5</v>
      </c>
    </row>
    <row r="841" spans="1:15">
      <c r="A841" s="33" t="s">
        <v>114</v>
      </c>
      <c r="B841" s="8" t="s">
        <v>115</v>
      </c>
      <c r="C841" s="2">
        <v>5.5</v>
      </c>
      <c r="D841" s="8">
        <v>89</v>
      </c>
      <c r="E841" s="8">
        <f t="shared" si="45"/>
        <v>65.051699999999997</v>
      </c>
      <c r="F841" s="8">
        <v>7</v>
      </c>
      <c r="G841" s="8">
        <f t="shared" si="46"/>
        <v>22.547899999999998</v>
      </c>
      <c r="H841" s="8">
        <v>4</v>
      </c>
      <c r="I841" s="8">
        <f t="shared" si="47"/>
        <v>12.400400000000005</v>
      </c>
      <c r="J841" s="3">
        <v>1.4</v>
      </c>
      <c r="K841" s="3"/>
      <c r="M841" s="9" t="s">
        <v>5</v>
      </c>
    </row>
    <row r="842" spans="1:15">
      <c r="A842" s="33" t="s">
        <v>114</v>
      </c>
      <c r="B842" s="8" t="s">
        <v>115</v>
      </c>
      <c r="C842" s="2">
        <v>6</v>
      </c>
      <c r="D842" s="8">
        <v>83</v>
      </c>
      <c r="E842" s="8">
        <f t="shared" si="45"/>
        <v>59.895899999999997</v>
      </c>
      <c r="F842" s="8">
        <v>12</v>
      </c>
      <c r="G842" s="8">
        <f t="shared" si="46"/>
        <v>27.106400000000001</v>
      </c>
      <c r="H842" s="8">
        <v>5</v>
      </c>
      <c r="I842" s="8">
        <f t="shared" si="47"/>
        <v>12.997700000000002</v>
      </c>
      <c r="J842" s="3">
        <v>1.6</v>
      </c>
      <c r="K842" s="3"/>
      <c r="M842" s="9" t="s">
        <v>5</v>
      </c>
    </row>
    <row r="843" spans="1:15">
      <c r="A843" s="33" t="s">
        <v>114</v>
      </c>
      <c r="B843" s="8" t="s">
        <v>115</v>
      </c>
      <c r="C843" s="2">
        <v>6.5</v>
      </c>
      <c r="D843" s="8">
        <v>89</v>
      </c>
      <c r="E843" s="8">
        <f t="shared" si="45"/>
        <v>65.051699999999997</v>
      </c>
      <c r="F843" s="8">
        <v>8</v>
      </c>
      <c r="G843" s="8">
        <f t="shared" si="46"/>
        <v>23.459600000000002</v>
      </c>
      <c r="H843" s="8">
        <v>3</v>
      </c>
      <c r="I843" s="8">
        <f t="shared" si="47"/>
        <v>11.488700000000001</v>
      </c>
      <c r="J843" s="3">
        <v>1.6</v>
      </c>
      <c r="K843" s="3"/>
      <c r="M843" s="9" t="s">
        <v>5</v>
      </c>
    </row>
    <row r="844" spans="1:15">
      <c r="A844" s="33" t="s">
        <v>114</v>
      </c>
      <c r="B844" s="8" t="s">
        <v>115</v>
      </c>
      <c r="C844" s="2">
        <v>7</v>
      </c>
      <c r="D844" s="8">
        <v>88</v>
      </c>
      <c r="E844" s="8">
        <f t="shared" si="45"/>
        <v>64.192399999999992</v>
      </c>
      <c r="F844" s="8">
        <v>8</v>
      </c>
      <c r="G844" s="8">
        <f t="shared" si="46"/>
        <v>23.459600000000002</v>
      </c>
      <c r="H844" s="8">
        <v>3</v>
      </c>
      <c r="I844" s="8">
        <f t="shared" si="47"/>
        <v>12.348000000000006</v>
      </c>
      <c r="J844" s="3">
        <v>1.3</v>
      </c>
      <c r="K844" s="3"/>
      <c r="M844" s="9" t="s">
        <v>5</v>
      </c>
    </row>
    <row r="845" spans="1:15">
      <c r="A845" s="33" t="s">
        <v>114</v>
      </c>
      <c r="B845" s="8" t="s">
        <v>115</v>
      </c>
      <c r="C845" s="2">
        <v>7.5</v>
      </c>
      <c r="D845" s="8">
        <v>83</v>
      </c>
      <c r="E845" s="8">
        <f t="shared" si="45"/>
        <v>59.895899999999997</v>
      </c>
      <c r="F845" s="8">
        <v>13</v>
      </c>
      <c r="G845" s="8">
        <f t="shared" si="46"/>
        <v>28.0181</v>
      </c>
      <c r="H845" s="8">
        <v>4</v>
      </c>
      <c r="I845" s="8">
        <f t="shared" si="47"/>
        <v>12.086000000000002</v>
      </c>
      <c r="J845" s="3">
        <v>1.8</v>
      </c>
      <c r="K845" s="3"/>
      <c r="M845" s="9" t="s">
        <v>5</v>
      </c>
    </row>
    <row r="846" spans="1:15" ht="13">
      <c r="A846" s="33" t="s">
        <v>114</v>
      </c>
      <c r="B846" s="8" t="s">
        <v>115</v>
      </c>
      <c r="C846" s="2">
        <v>8</v>
      </c>
      <c r="D846" s="8">
        <v>83</v>
      </c>
      <c r="E846" s="8">
        <f t="shared" si="45"/>
        <v>59.895899999999997</v>
      </c>
      <c r="F846" s="8">
        <v>12</v>
      </c>
      <c r="G846" s="8">
        <f t="shared" si="46"/>
        <v>27.106400000000001</v>
      </c>
      <c r="H846" s="8">
        <v>5</v>
      </c>
      <c r="I846" s="8">
        <f t="shared" si="47"/>
        <v>12.997700000000002</v>
      </c>
      <c r="J846" s="3">
        <v>1.6</v>
      </c>
      <c r="K846" s="3"/>
      <c r="M846" s="9" t="s">
        <v>5</v>
      </c>
      <c r="N846" s="16"/>
      <c r="O846" s="16"/>
    </row>
    <row r="847" spans="1:15" ht="13">
      <c r="A847" s="33" t="s">
        <v>114</v>
      </c>
      <c r="B847" s="8" t="s">
        <v>115</v>
      </c>
      <c r="C847" s="2">
        <v>8.5</v>
      </c>
      <c r="D847" s="8">
        <v>82</v>
      </c>
      <c r="E847" s="8">
        <f t="shared" si="45"/>
        <v>59.036599999999993</v>
      </c>
      <c r="F847" s="8">
        <v>11</v>
      </c>
      <c r="G847" s="8">
        <f t="shared" si="46"/>
        <v>26.194699999999997</v>
      </c>
      <c r="H847" s="8">
        <v>7</v>
      </c>
      <c r="I847" s="8">
        <f t="shared" si="47"/>
        <v>14.76870000000001</v>
      </c>
      <c r="J847" s="3">
        <v>1.1000000000000001</v>
      </c>
      <c r="K847" s="3"/>
      <c r="M847" s="9" t="s">
        <v>5</v>
      </c>
      <c r="N847" s="16"/>
      <c r="O847" s="16"/>
    </row>
    <row r="848" spans="1:15" ht="13">
      <c r="A848" s="33" t="s">
        <v>114</v>
      </c>
      <c r="B848" s="8" t="s">
        <v>115</v>
      </c>
      <c r="C848" s="2">
        <v>9</v>
      </c>
      <c r="D848" s="8">
        <v>87</v>
      </c>
      <c r="E848" s="8">
        <f t="shared" si="45"/>
        <v>63.333099999999988</v>
      </c>
      <c r="F848" s="8">
        <v>7</v>
      </c>
      <c r="G848" s="8">
        <f t="shared" si="46"/>
        <v>22.547899999999998</v>
      </c>
      <c r="H848" s="8">
        <v>6</v>
      </c>
      <c r="I848" s="8">
        <f t="shared" si="47"/>
        <v>14.119000000000014</v>
      </c>
      <c r="J848" s="3">
        <v>0.7</v>
      </c>
      <c r="K848" s="3"/>
      <c r="M848" s="9" t="s">
        <v>5</v>
      </c>
      <c r="N848" s="16"/>
      <c r="O848" s="16"/>
    </row>
    <row r="849" spans="1:15" ht="13">
      <c r="A849" s="33" t="s">
        <v>114</v>
      </c>
      <c r="B849" s="8" t="s">
        <v>115</v>
      </c>
      <c r="C849" s="2">
        <v>10</v>
      </c>
      <c r="D849" s="8">
        <v>89</v>
      </c>
      <c r="E849" s="8">
        <f t="shared" si="45"/>
        <v>65.051699999999997</v>
      </c>
      <c r="F849" s="8">
        <v>5</v>
      </c>
      <c r="G849" s="8">
        <f t="shared" si="46"/>
        <v>20.724499999999999</v>
      </c>
      <c r="H849" s="8">
        <v>6</v>
      </c>
      <c r="I849" s="8">
        <f t="shared" si="47"/>
        <v>14.223800000000004</v>
      </c>
      <c r="J849" s="3">
        <v>0.6</v>
      </c>
      <c r="K849" s="3"/>
      <c r="M849" s="9" t="s">
        <v>5</v>
      </c>
      <c r="N849" s="16"/>
      <c r="O849" s="16"/>
    </row>
    <row r="850" spans="1:15" ht="13">
      <c r="A850" s="33" t="s">
        <v>114</v>
      </c>
      <c r="B850" s="8" t="s">
        <v>115</v>
      </c>
      <c r="C850" s="2">
        <v>11</v>
      </c>
      <c r="D850" s="8">
        <v>87</v>
      </c>
      <c r="E850" s="8">
        <f t="shared" si="45"/>
        <v>63.333099999999988</v>
      </c>
      <c r="F850" s="8">
        <v>7</v>
      </c>
      <c r="G850" s="8">
        <f t="shared" si="46"/>
        <v>22.547899999999998</v>
      </c>
      <c r="H850" s="8">
        <v>6</v>
      </c>
      <c r="I850" s="8">
        <f t="shared" si="47"/>
        <v>14.119000000000014</v>
      </c>
      <c r="J850" s="3">
        <v>0.8</v>
      </c>
      <c r="K850" s="3"/>
      <c r="M850" s="9" t="s">
        <v>5</v>
      </c>
      <c r="N850" s="16"/>
      <c r="O850" s="16"/>
    </row>
    <row r="851" spans="1:15" ht="13">
      <c r="A851" s="33" t="s">
        <v>114</v>
      </c>
      <c r="B851" s="8" t="s">
        <v>115</v>
      </c>
      <c r="C851" s="2">
        <v>12</v>
      </c>
      <c r="D851" s="8">
        <v>85</v>
      </c>
      <c r="E851" s="8">
        <f t="shared" si="45"/>
        <v>61.614499999999992</v>
      </c>
      <c r="F851" s="8">
        <v>7</v>
      </c>
      <c r="G851" s="8">
        <f t="shared" si="46"/>
        <v>22.547899999999998</v>
      </c>
      <c r="H851" s="8">
        <v>8</v>
      </c>
      <c r="I851" s="8">
        <f t="shared" si="47"/>
        <v>15.837600000000009</v>
      </c>
      <c r="J851" s="3">
        <v>0.6</v>
      </c>
      <c r="K851" s="3"/>
      <c r="M851" s="9" t="s">
        <v>5</v>
      </c>
      <c r="N851" s="16"/>
      <c r="O851" s="16"/>
    </row>
    <row r="852" spans="1:15" ht="13">
      <c r="A852" s="33" t="s">
        <v>114</v>
      </c>
      <c r="B852" s="8" t="s">
        <v>115</v>
      </c>
      <c r="C852" s="2">
        <v>13</v>
      </c>
      <c r="D852" s="8">
        <v>87</v>
      </c>
      <c r="E852" s="8">
        <f t="shared" si="45"/>
        <v>63.333099999999988</v>
      </c>
      <c r="F852" s="8">
        <v>7</v>
      </c>
      <c r="G852" s="8">
        <f t="shared" si="46"/>
        <v>22.547899999999998</v>
      </c>
      <c r="H852" s="8">
        <v>6</v>
      </c>
      <c r="I852" s="8">
        <f t="shared" si="47"/>
        <v>14.119000000000014</v>
      </c>
      <c r="J852" s="3">
        <v>0.8</v>
      </c>
      <c r="K852" s="3"/>
      <c r="M852" s="9" t="s">
        <v>5</v>
      </c>
      <c r="N852" s="16"/>
      <c r="O852" s="16"/>
    </row>
    <row r="853" spans="1:15" ht="13">
      <c r="A853" s="33" t="s">
        <v>114</v>
      </c>
      <c r="B853" s="8" t="s">
        <v>115</v>
      </c>
      <c r="C853" s="2">
        <v>14</v>
      </c>
      <c r="D853" s="8">
        <v>90</v>
      </c>
      <c r="E853" s="8">
        <f t="shared" si="45"/>
        <v>65.910999999999987</v>
      </c>
      <c r="F853" s="8">
        <v>5</v>
      </c>
      <c r="G853" s="8">
        <f t="shared" si="46"/>
        <v>20.724499999999999</v>
      </c>
      <c r="H853" s="8">
        <v>5</v>
      </c>
      <c r="I853" s="8">
        <f t="shared" si="47"/>
        <v>13.364500000000014</v>
      </c>
      <c r="J853" s="3">
        <v>0.8</v>
      </c>
      <c r="K853" s="3"/>
      <c r="M853" s="9" t="s">
        <v>5</v>
      </c>
      <c r="N853" s="16"/>
      <c r="O853" s="16"/>
    </row>
    <row r="854" spans="1:15" ht="13">
      <c r="A854" s="33" t="s">
        <v>114</v>
      </c>
      <c r="B854" s="8" t="s">
        <v>115</v>
      </c>
      <c r="C854" s="2">
        <v>15</v>
      </c>
      <c r="D854" s="8">
        <v>90</v>
      </c>
      <c r="E854" s="8">
        <f t="shared" si="45"/>
        <v>65.910999999999987</v>
      </c>
      <c r="F854" s="8">
        <v>5</v>
      </c>
      <c r="G854" s="8">
        <f t="shared" si="46"/>
        <v>20.724499999999999</v>
      </c>
      <c r="H854" s="8">
        <v>5</v>
      </c>
      <c r="I854" s="8">
        <f t="shared" si="47"/>
        <v>13.364500000000014</v>
      </c>
      <c r="J854" s="3">
        <v>0.7</v>
      </c>
      <c r="M854" s="9" t="s">
        <v>5</v>
      </c>
      <c r="N854" s="16"/>
      <c r="O854" s="16"/>
    </row>
    <row r="855" spans="1:15" ht="13">
      <c r="A855" s="33" t="s">
        <v>114</v>
      </c>
      <c r="B855" s="8" t="s">
        <v>115</v>
      </c>
      <c r="C855" s="2">
        <v>16</v>
      </c>
      <c r="D855" s="8">
        <v>90</v>
      </c>
      <c r="E855" s="8">
        <f t="shared" si="45"/>
        <v>65.910999999999987</v>
      </c>
      <c r="F855" s="8">
        <v>6</v>
      </c>
      <c r="G855" s="8">
        <f t="shared" si="46"/>
        <v>21.636200000000002</v>
      </c>
      <c r="H855" s="8">
        <v>4</v>
      </c>
      <c r="I855" s="8">
        <f t="shared" si="47"/>
        <v>12.452800000000011</v>
      </c>
      <c r="J855" s="3">
        <v>0.8</v>
      </c>
      <c r="M855" s="9" t="s">
        <v>5</v>
      </c>
      <c r="N855" s="16"/>
      <c r="O855" s="16"/>
    </row>
    <row r="856" spans="1:15" ht="13">
      <c r="A856" s="33" t="s">
        <v>114</v>
      </c>
      <c r="B856" s="8" t="s">
        <v>115</v>
      </c>
      <c r="C856" s="2">
        <v>17</v>
      </c>
      <c r="D856" s="8">
        <v>88</v>
      </c>
      <c r="E856" s="8">
        <f t="shared" si="45"/>
        <v>64.192399999999992</v>
      </c>
      <c r="F856" s="8">
        <v>7</v>
      </c>
      <c r="G856" s="8">
        <f t="shared" si="46"/>
        <v>22.547899999999998</v>
      </c>
      <c r="H856" s="8">
        <v>5</v>
      </c>
      <c r="I856" s="8">
        <f t="shared" si="47"/>
        <v>13.259700000000009</v>
      </c>
      <c r="J856" s="3">
        <v>1</v>
      </c>
      <c r="M856" s="9" t="s">
        <v>5</v>
      </c>
      <c r="N856" s="16"/>
      <c r="O856" s="16"/>
    </row>
    <row r="857" spans="1:15" ht="13">
      <c r="A857" s="33" t="s">
        <v>114</v>
      </c>
      <c r="B857" s="8" t="s">
        <v>115</v>
      </c>
      <c r="C857" s="2">
        <v>18</v>
      </c>
      <c r="D857" s="8">
        <v>87</v>
      </c>
      <c r="E857" s="8">
        <f t="shared" si="45"/>
        <v>63.333099999999988</v>
      </c>
      <c r="F857" s="8">
        <v>7</v>
      </c>
      <c r="G857" s="8">
        <f t="shared" si="46"/>
        <v>22.547899999999998</v>
      </c>
      <c r="H857" s="8">
        <v>6</v>
      </c>
      <c r="I857" s="8">
        <f t="shared" si="47"/>
        <v>14.119000000000014</v>
      </c>
      <c r="J857" s="3">
        <v>0.7</v>
      </c>
      <c r="M857" s="9" t="s">
        <v>5</v>
      </c>
      <c r="N857" s="16"/>
      <c r="O857" s="16"/>
    </row>
    <row r="858" spans="1:15" ht="13">
      <c r="A858" s="33" t="s">
        <v>114</v>
      </c>
      <c r="B858" s="8" t="s">
        <v>115</v>
      </c>
      <c r="C858" s="2">
        <v>19</v>
      </c>
      <c r="D858" s="8">
        <v>86</v>
      </c>
      <c r="E858" s="8">
        <f t="shared" si="45"/>
        <v>62.473799999999997</v>
      </c>
      <c r="F858" s="8">
        <v>9</v>
      </c>
      <c r="G858" s="8">
        <f t="shared" si="46"/>
        <v>24.371299999999998</v>
      </c>
      <c r="H858" s="8">
        <v>5</v>
      </c>
      <c r="I858" s="8">
        <f t="shared" si="47"/>
        <v>13.154900000000005</v>
      </c>
      <c r="J858" s="3">
        <v>1.1000000000000001</v>
      </c>
      <c r="M858" s="9" t="s">
        <v>5</v>
      </c>
      <c r="N858" s="16"/>
      <c r="O858" s="16"/>
    </row>
    <row r="859" spans="1:15" ht="13">
      <c r="A859" s="33" t="s">
        <v>114</v>
      </c>
      <c r="B859" s="8" t="s">
        <v>115</v>
      </c>
      <c r="C859" s="2">
        <v>20</v>
      </c>
      <c r="D859" s="8">
        <v>84</v>
      </c>
      <c r="E859" s="8">
        <f t="shared" si="45"/>
        <v>60.755199999999988</v>
      </c>
      <c r="F859" s="8">
        <v>10</v>
      </c>
      <c r="G859" s="8">
        <f t="shared" si="46"/>
        <v>25.283000000000001</v>
      </c>
      <c r="H859" s="8">
        <v>6</v>
      </c>
      <c r="I859" s="8">
        <f t="shared" si="47"/>
        <v>13.961800000000011</v>
      </c>
      <c r="J859" s="3">
        <v>1.1000000000000001</v>
      </c>
      <c r="M859" s="9" t="s">
        <v>5</v>
      </c>
      <c r="N859" s="16"/>
      <c r="O859" s="16"/>
    </row>
    <row r="860" spans="1:15" ht="13">
      <c r="A860" s="33" t="s">
        <v>114</v>
      </c>
      <c r="B860" s="8" t="s">
        <v>115</v>
      </c>
      <c r="C860" s="2">
        <v>21</v>
      </c>
      <c r="D860" s="8">
        <v>76</v>
      </c>
      <c r="E860" s="8">
        <f t="shared" si="45"/>
        <v>53.880799999999994</v>
      </c>
      <c r="F860" s="8">
        <v>16</v>
      </c>
      <c r="G860" s="8">
        <f t="shared" si="46"/>
        <v>30.7532</v>
      </c>
      <c r="H860" s="8">
        <v>9</v>
      </c>
      <c r="I860" s="8">
        <f t="shared" si="47"/>
        <v>15.366000000000007</v>
      </c>
      <c r="J860" s="3">
        <v>1.6</v>
      </c>
      <c r="M860" s="9" t="s">
        <v>5</v>
      </c>
      <c r="N860" s="16"/>
      <c r="O860" s="16"/>
    </row>
    <row r="861" spans="1:15" ht="13">
      <c r="A861" s="33" t="s">
        <v>114</v>
      </c>
      <c r="B861" s="8" t="s">
        <v>115</v>
      </c>
      <c r="C861" s="2">
        <v>25</v>
      </c>
      <c r="D861" s="8">
        <v>32</v>
      </c>
      <c r="E861" s="8">
        <f t="shared" si="45"/>
        <v>16.071599999999997</v>
      </c>
      <c r="F861" s="8">
        <v>51</v>
      </c>
      <c r="G861" s="8">
        <f t="shared" si="46"/>
        <v>62.662700000000001</v>
      </c>
      <c r="H861" s="8">
        <v>17</v>
      </c>
      <c r="I861" s="8">
        <f t="shared" si="47"/>
        <v>21.26570000000001</v>
      </c>
      <c r="J861" s="3">
        <v>2</v>
      </c>
      <c r="M861" s="9" t="s">
        <v>5</v>
      </c>
      <c r="N861" s="16"/>
      <c r="O861" s="16"/>
    </row>
    <row r="862" spans="1:15" ht="13">
      <c r="A862" s="33" t="s">
        <v>114</v>
      </c>
      <c r="B862" s="8" t="s">
        <v>115</v>
      </c>
      <c r="C862" s="2">
        <v>26</v>
      </c>
      <c r="D862" s="8">
        <v>29</v>
      </c>
      <c r="E862" s="8">
        <f t="shared" si="45"/>
        <v>13.493699999999999</v>
      </c>
      <c r="F862" s="8">
        <v>58</v>
      </c>
      <c r="G862" s="8">
        <f t="shared" si="46"/>
        <v>69.044600000000003</v>
      </c>
      <c r="H862" s="8">
        <v>13</v>
      </c>
      <c r="I862" s="8">
        <f t="shared" si="47"/>
        <v>17.461699999999993</v>
      </c>
      <c r="J862" s="3">
        <v>3</v>
      </c>
      <c r="M862" s="9" t="s">
        <v>5</v>
      </c>
      <c r="N862" s="16"/>
      <c r="O862" s="16"/>
    </row>
    <row r="863" spans="1:15" ht="13">
      <c r="A863" s="33" t="s">
        <v>114</v>
      </c>
      <c r="B863" s="8" t="s">
        <v>115</v>
      </c>
      <c r="C863" s="2">
        <v>28</v>
      </c>
      <c r="D863" s="8">
        <v>39</v>
      </c>
      <c r="E863" s="8">
        <f t="shared" ref="E863:E894" si="48">D863*0.8593-11.426</f>
        <v>22.086699999999993</v>
      </c>
      <c r="F863" s="8">
        <v>48</v>
      </c>
      <c r="G863" s="8">
        <f t="shared" ref="G863:G894" si="49">F863*0.9117+16.166</f>
        <v>59.927599999999998</v>
      </c>
      <c r="H863" s="8">
        <v>13</v>
      </c>
      <c r="I863" s="8">
        <f t="shared" ref="I863:I894" si="50">100-E863-G863</f>
        <v>17.985700000000008</v>
      </c>
      <c r="J863" s="3">
        <v>2.5</v>
      </c>
      <c r="M863" s="9" t="s">
        <v>5</v>
      </c>
      <c r="N863" s="16"/>
      <c r="O863" s="16"/>
    </row>
    <row r="864" spans="1:15" ht="13">
      <c r="A864" s="33" t="s">
        <v>114</v>
      </c>
      <c r="B864" s="8" t="s">
        <v>115</v>
      </c>
      <c r="C864" s="2">
        <v>29</v>
      </c>
      <c r="D864" s="8">
        <v>49</v>
      </c>
      <c r="E864" s="8">
        <f t="shared" si="48"/>
        <v>30.679699999999997</v>
      </c>
      <c r="F864" s="8">
        <v>35</v>
      </c>
      <c r="G864" s="8">
        <f t="shared" si="49"/>
        <v>48.075499999999998</v>
      </c>
      <c r="H864" s="8">
        <v>16</v>
      </c>
      <c r="I864" s="8">
        <f t="shared" si="50"/>
        <v>21.244800000000005</v>
      </c>
      <c r="J864" s="3">
        <v>1.5</v>
      </c>
      <c r="M864" s="9" t="s">
        <v>5</v>
      </c>
      <c r="N864" s="16"/>
      <c r="O864" s="16"/>
    </row>
    <row r="865" spans="1:15" ht="13">
      <c r="A865" s="33" t="s">
        <v>114</v>
      </c>
      <c r="B865" s="8" t="s">
        <v>115</v>
      </c>
      <c r="C865" s="2">
        <v>30</v>
      </c>
      <c r="D865" s="8">
        <v>48</v>
      </c>
      <c r="E865" s="8">
        <f t="shared" si="48"/>
        <v>29.820399999999992</v>
      </c>
      <c r="F865" s="8">
        <v>33</v>
      </c>
      <c r="G865" s="8">
        <f t="shared" si="49"/>
        <v>46.252099999999999</v>
      </c>
      <c r="H865" s="8">
        <v>19</v>
      </c>
      <c r="I865" s="8">
        <f t="shared" si="50"/>
        <v>23.927500000000009</v>
      </c>
      <c r="J865" s="3">
        <v>1.2</v>
      </c>
      <c r="M865" s="9" t="s">
        <v>5</v>
      </c>
      <c r="N865" s="16"/>
      <c r="O865" s="16"/>
    </row>
    <row r="866" spans="1:15" ht="13">
      <c r="A866" s="33" t="s">
        <v>114</v>
      </c>
      <c r="B866" s="8" t="s">
        <v>115</v>
      </c>
      <c r="C866" s="2">
        <v>32</v>
      </c>
      <c r="D866" s="8">
        <v>49</v>
      </c>
      <c r="E866" s="8">
        <f t="shared" si="48"/>
        <v>30.679699999999997</v>
      </c>
      <c r="F866" s="8">
        <v>30</v>
      </c>
      <c r="G866" s="8">
        <f t="shared" si="49"/>
        <v>43.516999999999996</v>
      </c>
      <c r="H866" s="8">
        <v>21</v>
      </c>
      <c r="I866" s="8">
        <f t="shared" si="50"/>
        <v>25.803300000000007</v>
      </c>
      <c r="J866" s="3">
        <v>1</v>
      </c>
      <c r="M866" s="9" t="s">
        <v>5</v>
      </c>
      <c r="N866" s="16"/>
      <c r="O866" s="16"/>
    </row>
    <row r="867" spans="1:15" ht="13">
      <c r="A867" s="33" t="s">
        <v>114</v>
      </c>
      <c r="B867" s="8" t="s">
        <v>115</v>
      </c>
      <c r="C867" s="2">
        <v>33</v>
      </c>
      <c r="D867" s="8">
        <v>60</v>
      </c>
      <c r="E867" s="8">
        <f t="shared" si="48"/>
        <v>40.131999999999998</v>
      </c>
      <c r="F867" s="8">
        <v>21</v>
      </c>
      <c r="G867" s="8">
        <f t="shared" si="49"/>
        <v>35.311700000000002</v>
      </c>
      <c r="H867" s="8">
        <v>21</v>
      </c>
      <c r="I867" s="8">
        <f t="shared" si="50"/>
        <v>24.5563</v>
      </c>
      <c r="J867" s="3">
        <v>0.7</v>
      </c>
      <c r="M867" s="9" t="s">
        <v>5</v>
      </c>
      <c r="N867" s="16"/>
      <c r="O867" s="16"/>
    </row>
    <row r="868" spans="1:15" ht="13">
      <c r="A868" s="33" t="s">
        <v>114</v>
      </c>
      <c r="B868" s="8" t="s">
        <v>115</v>
      </c>
      <c r="C868" s="2">
        <v>34</v>
      </c>
      <c r="D868" s="8">
        <v>47</v>
      </c>
      <c r="E868" s="8">
        <f t="shared" si="48"/>
        <v>28.961099999999995</v>
      </c>
      <c r="F868" s="8">
        <v>33</v>
      </c>
      <c r="G868" s="8">
        <f t="shared" si="49"/>
        <v>46.252099999999999</v>
      </c>
      <c r="H868" s="8">
        <v>33</v>
      </c>
      <c r="I868" s="8">
        <f t="shared" si="50"/>
        <v>24.786800000000014</v>
      </c>
      <c r="J868" s="3">
        <v>1.1000000000000001</v>
      </c>
      <c r="M868" s="9" t="s">
        <v>5</v>
      </c>
      <c r="N868" s="16"/>
      <c r="O868" s="16"/>
    </row>
    <row r="869" spans="1:15" ht="13">
      <c r="A869" s="33" t="s">
        <v>114</v>
      </c>
      <c r="B869" s="8" t="s">
        <v>115</v>
      </c>
      <c r="C869" s="2">
        <v>36</v>
      </c>
      <c r="D869" s="8">
        <v>49</v>
      </c>
      <c r="E869" s="8">
        <f t="shared" si="48"/>
        <v>30.679699999999997</v>
      </c>
      <c r="F869" s="8">
        <v>27</v>
      </c>
      <c r="G869" s="8">
        <f t="shared" si="49"/>
        <v>40.7819</v>
      </c>
      <c r="H869" s="8">
        <v>27</v>
      </c>
      <c r="I869" s="8">
        <f t="shared" si="50"/>
        <v>28.538400000000003</v>
      </c>
      <c r="J869" s="3">
        <v>0.7</v>
      </c>
      <c r="M869" s="9" t="s">
        <v>5</v>
      </c>
      <c r="N869" s="16"/>
      <c r="O869" s="16"/>
    </row>
    <row r="870" spans="1:15" ht="13">
      <c r="A870" s="33" t="s">
        <v>114</v>
      </c>
      <c r="B870" s="8" t="s">
        <v>115</v>
      </c>
      <c r="C870" s="2">
        <v>39</v>
      </c>
      <c r="D870" s="8">
        <v>49</v>
      </c>
      <c r="E870" s="8">
        <f t="shared" si="48"/>
        <v>30.679699999999997</v>
      </c>
      <c r="F870" s="8">
        <v>27</v>
      </c>
      <c r="G870" s="8">
        <f t="shared" si="49"/>
        <v>40.7819</v>
      </c>
      <c r="H870" s="8">
        <v>27</v>
      </c>
      <c r="I870" s="8">
        <f t="shared" si="50"/>
        <v>28.538400000000003</v>
      </c>
      <c r="J870" s="3">
        <v>0.8</v>
      </c>
      <c r="M870" s="9" t="s">
        <v>5</v>
      </c>
      <c r="N870" s="16"/>
      <c r="O870" s="16"/>
    </row>
    <row r="871" spans="1:15" ht="13">
      <c r="A871" s="33" t="s">
        <v>114</v>
      </c>
      <c r="B871" s="8" t="s">
        <v>115</v>
      </c>
      <c r="C871" s="2">
        <v>40</v>
      </c>
      <c r="D871" s="8">
        <v>34</v>
      </c>
      <c r="E871" s="8">
        <f t="shared" si="48"/>
        <v>17.790199999999999</v>
      </c>
      <c r="F871" s="8">
        <v>38</v>
      </c>
      <c r="G871" s="8">
        <f t="shared" si="49"/>
        <v>50.810599999999994</v>
      </c>
      <c r="H871" s="8">
        <v>38</v>
      </c>
      <c r="I871" s="8">
        <f t="shared" si="50"/>
        <v>31.399200000000008</v>
      </c>
      <c r="J871" s="3">
        <v>0.9</v>
      </c>
      <c r="M871" s="9" t="s">
        <v>5</v>
      </c>
      <c r="N871" s="16"/>
      <c r="O871" s="16"/>
    </row>
    <row r="872" spans="1:15">
      <c r="A872" s="33" t="s">
        <v>112</v>
      </c>
      <c r="B872" s="8" t="s">
        <v>113</v>
      </c>
      <c r="C872" s="2">
        <v>4</v>
      </c>
      <c r="D872" s="8">
        <v>78</v>
      </c>
      <c r="E872" s="8">
        <f t="shared" si="48"/>
        <v>55.599399999999989</v>
      </c>
      <c r="F872" s="8">
        <v>15</v>
      </c>
      <c r="G872" s="8">
        <f t="shared" si="49"/>
        <v>29.8415</v>
      </c>
      <c r="H872" s="8">
        <v>7</v>
      </c>
      <c r="I872" s="8">
        <f t="shared" si="50"/>
        <v>14.559100000000011</v>
      </c>
      <c r="J872" s="3">
        <v>1.4</v>
      </c>
      <c r="K872" s="3"/>
      <c r="M872" s="9" t="s">
        <v>5</v>
      </c>
    </row>
    <row r="873" spans="1:15">
      <c r="A873" s="33" t="s">
        <v>112</v>
      </c>
      <c r="B873" s="8" t="s">
        <v>113</v>
      </c>
      <c r="C873" s="2">
        <v>5</v>
      </c>
      <c r="D873" s="8">
        <v>70</v>
      </c>
      <c r="E873" s="8">
        <f t="shared" si="48"/>
        <v>48.724999999999994</v>
      </c>
      <c r="F873" s="8">
        <v>23</v>
      </c>
      <c r="G873" s="8">
        <f t="shared" si="49"/>
        <v>37.135099999999994</v>
      </c>
      <c r="H873" s="8">
        <v>7</v>
      </c>
      <c r="I873" s="8">
        <f t="shared" si="50"/>
        <v>14.139900000000011</v>
      </c>
      <c r="J873" s="3">
        <v>2</v>
      </c>
      <c r="K873" s="3"/>
      <c r="M873" s="9" t="s">
        <v>5</v>
      </c>
    </row>
    <row r="874" spans="1:15">
      <c r="A874" s="33" t="s">
        <v>112</v>
      </c>
      <c r="B874" s="8" t="s">
        <v>113</v>
      </c>
      <c r="C874" s="2">
        <v>6</v>
      </c>
      <c r="D874" s="8">
        <v>70</v>
      </c>
      <c r="E874" s="8">
        <f t="shared" si="48"/>
        <v>48.724999999999994</v>
      </c>
      <c r="F874" s="8">
        <v>23</v>
      </c>
      <c r="G874" s="8">
        <f t="shared" si="49"/>
        <v>37.135099999999994</v>
      </c>
      <c r="H874" s="8">
        <v>7</v>
      </c>
      <c r="I874" s="8">
        <f t="shared" si="50"/>
        <v>14.139900000000011</v>
      </c>
      <c r="J874" s="3">
        <v>2.2999999999999998</v>
      </c>
      <c r="K874" s="3"/>
      <c r="M874" s="9" t="s">
        <v>5</v>
      </c>
    </row>
    <row r="875" spans="1:15">
      <c r="A875" s="33" t="s">
        <v>112</v>
      </c>
      <c r="B875" s="8" t="s">
        <v>113</v>
      </c>
      <c r="C875" s="2">
        <v>7</v>
      </c>
      <c r="D875" s="8">
        <v>69</v>
      </c>
      <c r="E875" s="8">
        <f t="shared" si="48"/>
        <v>47.865699999999997</v>
      </c>
      <c r="F875" s="8">
        <v>23</v>
      </c>
      <c r="G875" s="8">
        <f t="shared" si="49"/>
        <v>37.135099999999994</v>
      </c>
      <c r="H875" s="8">
        <v>8</v>
      </c>
      <c r="I875" s="8">
        <f t="shared" si="50"/>
        <v>14.999200000000009</v>
      </c>
      <c r="J875" s="3">
        <v>1.8</v>
      </c>
      <c r="K875" s="3"/>
      <c r="M875" s="9" t="s">
        <v>5</v>
      </c>
    </row>
    <row r="876" spans="1:15">
      <c r="A876" s="33" t="s">
        <v>112</v>
      </c>
      <c r="B876" s="8" t="s">
        <v>113</v>
      </c>
      <c r="C876" s="2">
        <v>8</v>
      </c>
      <c r="D876" s="8">
        <v>69</v>
      </c>
      <c r="E876" s="8">
        <f t="shared" si="48"/>
        <v>47.865699999999997</v>
      </c>
      <c r="F876" s="8">
        <v>22</v>
      </c>
      <c r="G876" s="8">
        <f t="shared" si="49"/>
        <v>36.223399999999998</v>
      </c>
      <c r="H876" s="8">
        <v>9</v>
      </c>
      <c r="I876" s="8">
        <f t="shared" si="50"/>
        <v>15.910900000000005</v>
      </c>
      <c r="J876" s="3">
        <v>1.4</v>
      </c>
      <c r="K876" s="3"/>
      <c r="M876" s="9" t="s">
        <v>5</v>
      </c>
    </row>
    <row r="877" spans="1:15">
      <c r="A877" s="33" t="s">
        <v>112</v>
      </c>
      <c r="B877" s="8" t="s">
        <v>113</v>
      </c>
      <c r="C877" s="2">
        <v>9</v>
      </c>
      <c r="D877" s="8">
        <v>67</v>
      </c>
      <c r="E877" s="8">
        <f t="shared" si="48"/>
        <v>46.147099999999995</v>
      </c>
      <c r="F877" s="8">
        <v>24</v>
      </c>
      <c r="G877" s="8">
        <f t="shared" si="49"/>
        <v>38.046800000000005</v>
      </c>
      <c r="H877" s="8">
        <v>9</v>
      </c>
      <c r="I877" s="8">
        <f t="shared" si="50"/>
        <v>15.806100000000001</v>
      </c>
      <c r="J877" s="3">
        <v>1.7</v>
      </c>
      <c r="K877" s="3"/>
      <c r="M877" s="9" t="s">
        <v>5</v>
      </c>
    </row>
    <row r="878" spans="1:15">
      <c r="A878" s="33" t="s">
        <v>112</v>
      </c>
      <c r="B878" s="8" t="s">
        <v>113</v>
      </c>
      <c r="C878" s="2">
        <v>10</v>
      </c>
      <c r="D878" s="8">
        <v>67</v>
      </c>
      <c r="E878" s="8">
        <f t="shared" si="48"/>
        <v>46.147099999999995</v>
      </c>
      <c r="F878" s="8">
        <v>26</v>
      </c>
      <c r="G878" s="8">
        <f t="shared" si="49"/>
        <v>39.870199999999997</v>
      </c>
      <c r="H878" s="8">
        <v>7</v>
      </c>
      <c r="I878" s="8">
        <f t="shared" si="50"/>
        <v>13.982700000000008</v>
      </c>
      <c r="J878" s="3">
        <v>2.4</v>
      </c>
      <c r="K878" s="3"/>
      <c r="M878" s="9" t="s">
        <v>5</v>
      </c>
    </row>
    <row r="879" spans="1:15">
      <c r="A879" s="33" t="s">
        <v>112</v>
      </c>
      <c r="B879" s="8" t="s">
        <v>113</v>
      </c>
      <c r="C879" s="2">
        <v>11</v>
      </c>
      <c r="D879" s="8">
        <v>80</v>
      </c>
      <c r="E879" s="8">
        <f t="shared" si="48"/>
        <v>57.317999999999998</v>
      </c>
      <c r="F879" s="8">
        <v>15</v>
      </c>
      <c r="G879" s="8">
        <f t="shared" si="49"/>
        <v>29.8415</v>
      </c>
      <c r="H879" s="8">
        <v>5</v>
      </c>
      <c r="I879" s="8">
        <f t="shared" si="50"/>
        <v>12.840500000000002</v>
      </c>
      <c r="J879" s="3">
        <v>1.8</v>
      </c>
      <c r="K879" s="3"/>
      <c r="M879" s="9" t="s">
        <v>5</v>
      </c>
    </row>
    <row r="880" spans="1:15">
      <c r="A880" s="33" t="s">
        <v>112</v>
      </c>
      <c r="B880" s="8" t="s">
        <v>113</v>
      </c>
      <c r="C880" s="2">
        <v>12</v>
      </c>
      <c r="D880" s="8">
        <v>81</v>
      </c>
      <c r="E880" s="8">
        <f t="shared" si="48"/>
        <v>58.177299999999988</v>
      </c>
      <c r="F880" s="8">
        <v>13</v>
      </c>
      <c r="G880" s="8">
        <f t="shared" si="49"/>
        <v>28.0181</v>
      </c>
      <c r="H880" s="8">
        <v>6</v>
      </c>
      <c r="I880" s="8">
        <f t="shared" si="50"/>
        <v>13.804600000000011</v>
      </c>
      <c r="J880" s="3">
        <v>1.5</v>
      </c>
      <c r="K880" s="3"/>
      <c r="M880" s="9" t="s">
        <v>5</v>
      </c>
    </row>
    <row r="881" spans="1:15">
      <c r="A881" s="33" t="s">
        <v>112</v>
      </c>
      <c r="B881" s="8" t="s">
        <v>113</v>
      </c>
      <c r="C881" s="2">
        <v>13</v>
      </c>
      <c r="D881" s="8">
        <v>82</v>
      </c>
      <c r="E881" s="8">
        <f t="shared" si="48"/>
        <v>59.036599999999993</v>
      </c>
      <c r="F881" s="8">
        <v>13</v>
      </c>
      <c r="G881" s="8">
        <f t="shared" si="49"/>
        <v>28.0181</v>
      </c>
      <c r="H881" s="8">
        <v>5</v>
      </c>
      <c r="I881" s="8">
        <f t="shared" si="50"/>
        <v>12.945300000000007</v>
      </c>
      <c r="J881" s="3">
        <v>1.7</v>
      </c>
      <c r="K881" s="3"/>
      <c r="M881" s="9" t="s">
        <v>5</v>
      </c>
    </row>
    <row r="882" spans="1:15">
      <c r="A882" s="33" t="s">
        <v>112</v>
      </c>
      <c r="B882" s="8" t="s">
        <v>113</v>
      </c>
      <c r="C882" s="2">
        <v>14</v>
      </c>
      <c r="D882" s="8">
        <v>82</v>
      </c>
      <c r="E882" s="8">
        <f t="shared" si="48"/>
        <v>59.036599999999993</v>
      </c>
      <c r="F882" s="8">
        <v>13</v>
      </c>
      <c r="G882" s="8">
        <f t="shared" si="49"/>
        <v>28.0181</v>
      </c>
      <c r="H882" s="8">
        <v>5</v>
      </c>
      <c r="I882" s="8">
        <f t="shared" si="50"/>
        <v>12.945300000000007</v>
      </c>
      <c r="J882" s="3">
        <v>1.5</v>
      </c>
      <c r="K882" s="3"/>
      <c r="M882" s="9" t="s">
        <v>5</v>
      </c>
    </row>
    <row r="883" spans="1:15">
      <c r="A883" s="33" t="s">
        <v>112</v>
      </c>
      <c r="B883" s="8" t="s">
        <v>113</v>
      </c>
      <c r="C883" s="2">
        <v>15</v>
      </c>
      <c r="D883" s="8">
        <v>76</v>
      </c>
      <c r="E883" s="8">
        <f t="shared" si="48"/>
        <v>53.880799999999994</v>
      </c>
      <c r="F883" s="8">
        <v>18</v>
      </c>
      <c r="G883" s="8">
        <f t="shared" si="49"/>
        <v>32.576599999999999</v>
      </c>
      <c r="H883" s="8">
        <v>6</v>
      </c>
      <c r="I883" s="8">
        <f t="shared" si="50"/>
        <v>13.542600000000007</v>
      </c>
      <c r="J883" s="3">
        <v>2.2000000000000002</v>
      </c>
      <c r="K883" s="3"/>
      <c r="M883" s="9" t="s">
        <v>5</v>
      </c>
    </row>
    <row r="884" spans="1:15">
      <c r="A884" s="33" t="s">
        <v>112</v>
      </c>
      <c r="B884" s="8" t="s">
        <v>113</v>
      </c>
      <c r="C884" s="2">
        <v>16</v>
      </c>
      <c r="D884" s="8">
        <v>71</v>
      </c>
      <c r="E884" s="8">
        <f t="shared" si="48"/>
        <v>49.584299999999992</v>
      </c>
      <c r="F884" s="8">
        <v>22</v>
      </c>
      <c r="G884" s="8">
        <f t="shared" si="49"/>
        <v>36.223399999999998</v>
      </c>
      <c r="H884" s="8">
        <v>8</v>
      </c>
      <c r="I884" s="8">
        <f t="shared" si="50"/>
        <v>14.19230000000001</v>
      </c>
      <c r="J884" s="3">
        <v>1.7</v>
      </c>
      <c r="K884" s="3"/>
      <c r="M884" s="9" t="s">
        <v>5</v>
      </c>
    </row>
    <row r="885" spans="1:15">
      <c r="A885" s="33" t="s">
        <v>112</v>
      </c>
      <c r="B885" s="8" t="s">
        <v>113</v>
      </c>
      <c r="C885" s="2">
        <v>17</v>
      </c>
      <c r="D885" s="8">
        <v>74</v>
      </c>
      <c r="E885" s="8">
        <f t="shared" si="48"/>
        <v>52.162199999999991</v>
      </c>
      <c r="F885" s="8">
        <v>20</v>
      </c>
      <c r="G885" s="8">
        <f t="shared" si="49"/>
        <v>34.4</v>
      </c>
      <c r="H885" s="8">
        <v>6</v>
      </c>
      <c r="I885" s="8">
        <f t="shared" si="50"/>
        <v>13.43780000000001</v>
      </c>
      <c r="J885" s="3">
        <v>2.2000000000000002</v>
      </c>
      <c r="K885" s="3"/>
      <c r="M885" s="9" t="s">
        <v>5</v>
      </c>
    </row>
    <row r="886" spans="1:15">
      <c r="A886" s="33" t="s">
        <v>112</v>
      </c>
      <c r="B886" s="8" t="s">
        <v>113</v>
      </c>
      <c r="C886" s="2">
        <v>18</v>
      </c>
      <c r="D886" s="8">
        <v>66</v>
      </c>
      <c r="E886" s="8">
        <f t="shared" si="48"/>
        <v>45.287799999999997</v>
      </c>
      <c r="F886" s="8">
        <v>25</v>
      </c>
      <c r="G886" s="8">
        <f t="shared" si="49"/>
        <v>38.958500000000001</v>
      </c>
      <c r="H886" s="8">
        <v>9</v>
      </c>
      <c r="I886" s="8">
        <f t="shared" si="50"/>
        <v>15.753700000000002</v>
      </c>
      <c r="J886" s="3">
        <v>2</v>
      </c>
      <c r="K886" s="3"/>
      <c r="M886" s="9" t="s">
        <v>5</v>
      </c>
    </row>
    <row r="887" spans="1:15" ht="13">
      <c r="A887" s="33" t="s">
        <v>112</v>
      </c>
      <c r="B887" s="8" t="s">
        <v>113</v>
      </c>
      <c r="C887" s="2">
        <v>19</v>
      </c>
      <c r="D887" s="8">
        <v>67</v>
      </c>
      <c r="E887" s="8">
        <f t="shared" si="48"/>
        <v>46.147099999999995</v>
      </c>
      <c r="F887" s="8">
        <v>24</v>
      </c>
      <c r="G887" s="8">
        <f t="shared" si="49"/>
        <v>38.046800000000005</v>
      </c>
      <c r="H887" s="8">
        <v>9</v>
      </c>
      <c r="I887" s="8">
        <f t="shared" si="50"/>
        <v>15.806100000000001</v>
      </c>
      <c r="J887" s="3">
        <v>1.8</v>
      </c>
      <c r="K887" s="3"/>
      <c r="L887" s="27"/>
      <c r="M887" s="9" t="s">
        <v>5</v>
      </c>
      <c r="N887" s="27"/>
      <c r="O887" s="27"/>
    </row>
    <row r="888" spans="1:15" ht="13">
      <c r="A888" s="33" t="s">
        <v>112</v>
      </c>
      <c r="B888" s="8" t="s">
        <v>113</v>
      </c>
      <c r="C888" s="2">
        <v>20</v>
      </c>
      <c r="D888" s="8">
        <v>70</v>
      </c>
      <c r="E888" s="8">
        <f t="shared" si="48"/>
        <v>48.724999999999994</v>
      </c>
      <c r="F888" s="8">
        <v>21</v>
      </c>
      <c r="G888" s="8">
        <f t="shared" si="49"/>
        <v>35.311700000000002</v>
      </c>
      <c r="H888" s="8">
        <v>9</v>
      </c>
      <c r="I888" s="8">
        <f t="shared" si="50"/>
        <v>15.963300000000004</v>
      </c>
      <c r="J888" s="3">
        <v>1.6</v>
      </c>
      <c r="K888" s="3"/>
      <c r="L888" s="27"/>
      <c r="M888" s="9" t="s">
        <v>5</v>
      </c>
      <c r="N888" s="27"/>
      <c r="O888" s="27"/>
    </row>
    <row r="889" spans="1:15" ht="13">
      <c r="A889" s="33" t="s">
        <v>112</v>
      </c>
      <c r="B889" s="8" t="s">
        <v>113</v>
      </c>
      <c r="C889" s="2">
        <v>21</v>
      </c>
      <c r="D889" s="8">
        <v>68</v>
      </c>
      <c r="E889" s="8">
        <f t="shared" si="48"/>
        <v>47.006399999999992</v>
      </c>
      <c r="F889" s="8">
        <v>23</v>
      </c>
      <c r="G889" s="8">
        <f t="shared" si="49"/>
        <v>37.135099999999994</v>
      </c>
      <c r="H889" s="8">
        <v>9</v>
      </c>
      <c r="I889" s="8">
        <f t="shared" si="50"/>
        <v>15.858500000000014</v>
      </c>
      <c r="J889" s="3">
        <v>1.6</v>
      </c>
      <c r="K889" s="3"/>
      <c r="L889" s="27"/>
      <c r="M889" s="9" t="s">
        <v>5</v>
      </c>
      <c r="N889" s="27"/>
      <c r="O889" s="27"/>
    </row>
    <row r="890" spans="1:15" ht="13">
      <c r="A890" s="33" t="s">
        <v>112</v>
      </c>
      <c r="B890" s="8" t="s">
        <v>113</v>
      </c>
      <c r="C890" s="2">
        <v>22</v>
      </c>
      <c r="D890" s="8">
        <v>71</v>
      </c>
      <c r="E890" s="8">
        <f t="shared" si="48"/>
        <v>49.584299999999992</v>
      </c>
      <c r="F890" s="8">
        <v>15</v>
      </c>
      <c r="G890" s="8">
        <f t="shared" si="49"/>
        <v>29.8415</v>
      </c>
      <c r="H890" s="8">
        <v>14</v>
      </c>
      <c r="I890" s="8">
        <f t="shared" si="50"/>
        <v>20.574200000000008</v>
      </c>
      <c r="J890" s="3">
        <v>0.7</v>
      </c>
      <c r="K890" s="3"/>
      <c r="L890" s="27"/>
      <c r="M890" s="9" t="s">
        <v>5</v>
      </c>
      <c r="N890" s="27"/>
      <c r="O890" s="27"/>
    </row>
    <row r="891" spans="1:15" ht="13">
      <c r="A891" s="33" t="s">
        <v>112</v>
      </c>
      <c r="B891" s="8" t="s">
        <v>113</v>
      </c>
      <c r="C891" s="2">
        <v>23</v>
      </c>
      <c r="D891" s="8">
        <v>59</v>
      </c>
      <c r="E891" s="8">
        <f t="shared" si="48"/>
        <v>39.272699999999993</v>
      </c>
      <c r="F891" s="8">
        <v>24</v>
      </c>
      <c r="G891" s="8">
        <f t="shared" si="49"/>
        <v>38.046800000000005</v>
      </c>
      <c r="H891" s="8">
        <v>17</v>
      </c>
      <c r="I891" s="8">
        <f t="shared" si="50"/>
        <v>22.680500000000002</v>
      </c>
      <c r="J891" s="3">
        <v>0.9</v>
      </c>
      <c r="K891" s="3"/>
      <c r="L891" s="27"/>
      <c r="M891" s="9" t="s">
        <v>5</v>
      </c>
      <c r="N891" s="27"/>
      <c r="O891" s="27"/>
    </row>
    <row r="892" spans="1:15" ht="13">
      <c r="A892" s="33" t="s">
        <v>112</v>
      </c>
      <c r="B892" s="8" t="s">
        <v>113</v>
      </c>
      <c r="C892" s="2">
        <v>24</v>
      </c>
      <c r="D892" s="8">
        <v>58</v>
      </c>
      <c r="E892" s="8">
        <f t="shared" si="48"/>
        <v>38.413399999999996</v>
      </c>
      <c r="F892" s="8">
        <v>25</v>
      </c>
      <c r="G892" s="8">
        <f t="shared" si="49"/>
        <v>38.958500000000001</v>
      </c>
      <c r="H892" s="8">
        <v>17</v>
      </c>
      <c r="I892" s="8">
        <f t="shared" si="50"/>
        <v>22.628100000000003</v>
      </c>
      <c r="J892" s="3">
        <v>0.9</v>
      </c>
      <c r="K892" s="3"/>
      <c r="L892" s="27"/>
      <c r="M892" s="9" t="s">
        <v>5</v>
      </c>
      <c r="N892" s="27"/>
      <c r="O892" s="27"/>
    </row>
    <row r="893" spans="1:15" ht="13">
      <c r="A893" s="33" t="s">
        <v>112</v>
      </c>
      <c r="B893" s="8" t="s">
        <v>113</v>
      </c>
      <c r="C893" s="2">
        <v>25</v>
      </c>
      <c r="D893" s="8">
        <v>66</v>
      </c>
      <c r="E893" s="8">
        <f t="shared" si="48"/>
        <v>45.287799999999997</v>
      </c>
      <c r="F893" s="8">
        <v>18</v>
      </c>
      <c r="G893" s="8">
        <f t="shared" si="49"/>
        <v>32.576599999999999</v>
      </c>
      <c r="H893" s="8">
        <v>16</v>
      </c>
      <c r="I893" s="8">
        <f t="shared" si="50"/>
        <v>22.135600000000004</v>
      </c>
      <c r="J893" s="3">
        <v>0.8</v>
      </c>
      <c r="K893" s="3"/>
      <c r="L893" s="27"/>
      <c r="M893" s="9" t="s">
        <v>5</v>
      </c>
      <c r="N893" s="27"/>
      <c r="O893" s="27"/>
    </row>
    <row r="894" spans="1:15" ht="13">
      <c r="A894" s="33" t="s">
        <v>112</v>
      </c>
      <c r="B894" s="8" t="s">
        <v>113</v>
      </c>
      <c r="C894" s="2">
        <v>28</v>
      </c>
      <c r="D894" s="8">
        <v>58</v>
      </c>
      <c r="E894" s="8">
        <f t="shared" si="48"/>
        <v>38.413399999999996</v>
      </c>
      <c r="F894" s="8">
        <v>23</v>
      </c>
      <c r="G894" s="8">
        <f t="shared" si="49"/>
        <v>37.135099999999994</v>
      </c>
      <c r="H894" s="8">
        <v>19</v>
      </c>
      <c r="I894" s="8">
        <f t="shared" si="50"/>
        <v>24.45150000000001</v>
      </c>
      <c r="J894" s="3">
        <v>0.8</v>
      </c>
      <c r="K894" s="3"/>
      <c r="L894" s="27"/>
      <c r="M894" s="9" t="s">
        <v>5</v>
      </c>
      <c r="N894" s="27"/>
      <c r="O894" s="27"/>
    </row>
    <row r="895" spans="1:15" ht="13">
      <c r="A895" s="33" t="s">
        <v>112</v>
      </c>
      <c r="B895" s="8" t="s">
        <v>113</v>
      </c>
      <c r="C895" s="2">
        <v>29</v>
      </c>
      <c r="D895" s="8">
        <v>59</v>
      </c>
      <c r="E895" s="8">
        <f t="shared" ref="E895:E926" si="51">D895*0.8593-11.426</f>
        <v>39.272699999999993</v>
      </c>
      <c r="F895" s="8">
        <v>23</v>
      </c>
      <c r="G895" s="8">
        <f t="shared" ref="G895:G926" si="52">F895*0.9117+16.166</f>
        <v>37.135099999999994</v>
      </c>
      <c r="H895" s="8">
        <v>18</v>
      </c>
      <c r="I895" s="8">
        <f t="shared" ref="I895:I926" si="53">100-E895-G895</f>
        <v>23.592200000000012</v>
      </c>
      <c r="J895" s="3">
        <v>0.8</v>
      </c>
      <c r="K895" s="3"/>
      <c r="L895" s="27"/>
      <c r="M895" s="9" t="s">
        <v>5</v>
      </c>
      <c r="N895" s="27"/>
      <c r="O895" s="27"/>
    </row>
    <row r="896" spans="1:15" ht="13">
      <c r="A896" s="33" t="s">
        <v>112</v>
      </c>
      <c r="B896" s="8" t="s">
        <v>113</v>
      </c>
      <c r="C896" s="2">
        <v>30</v>
      </c>
      <c r="D896" s="8">
        <v>61</v>
      </c>
      <c r="E896" s="8">
        <f t="shared" si="51"/>
        <v>40.991299999999995</v>
      </c>
      <c r="F896" s="8">
        <v>20</v>
      </c>
      <c r="G896" s="8">
        <f t="shared" si="52"/>
        <v>34.4</v>
      </c>
      <c r="H896" s="8">
        <v>19</v>
      </c>
      <c r="I896" s="8">
        <f t="shared" si="53"/>
        <v>24.608700000000006</v>
      </c>
      <c r="J896" s="3">
        <v>0.7</v>
      </c>
      <c r="L896" s="27"/>
      <c r="M896" s="9" t="s">
        <v>5</v>
      </c>
      <c r="N896" s="27"/>
      <c r="O896" s="27"/>
    </row>
    <row r="897" spans="1:15" ht="13">
      <c r="A897" s="33" t="s">
        <v>112</v>
      </c>
      <c r="B897" s="8" t="s">
        <v>113</v>
      </c>
      <c r="C897" s="2">
        <v>31</v>
      </c>
      <c r="D897" s="8">
        <v>64</v>
      </c>
      <c r="E897" s="8">
        <f t="shared" si="51"/>
        <v>43.569199999999995</v>
      </c>
      <c r="F897" s="8">
        <v>18</v>
      </c>
      <c r="G897" s="8">
        <f t="shared" si="52"/>
        <v>32.576599999999999</v>
      </c>
      <c r="H897" s="8">
        <v>18</v>
      </c>
      <c r="I897" s="8">
        <f t="shared" si="53"/>
        <v>23.854200000000006</v>
      </c>
      <c r="J897" s="3">
        <v>0.7</v>
      </c>
      <c r="L897" s="27"/>
      <c r="M897" s="9" t="s">
        <v>5</v>
      </c>
      <c r="N897" s="27"/>
      <c r="O897" s="27"/>
    </row>
    <row r="898" spans="1:15" ht="13">
      <c r="A898" s="33" t="s">
        <v>112</v>
      </c>
      <c r="B898" s="8" t="s">
        <v>113</v>
      </c>
      <c r="C898" s="2">
        <v>32</v>
      </c>
      <c r="D898" s="8">
        <v>74</v>
      </c>
      <c r="E898" s="8">
        <f t="shared" si="51"/>
        <v>52.162199999999991</v>
      </c>
      <c r="F898" s="8">
        <v>13</v>
      </c>
      <c r="G898" s="8">
        <f t="shared" si="52"/>
        <v>28.0181</v>
      </c>
      <c r="H898" s="8">
        <v>13</v>
      </c>
      <c r="I898" s="8">
        <f t="shared" si="53"/>
        <v>19.819700000000008</v>
      </c>
      <c r="J898" s="3">
        <v>0.6</v>
      </c>
      <c r="L898" s="27"/>
      <c r="M898" s="9" t="s">
        <v>5</v>
      </c>
      <c r="N898" s="27"/>
      <c r="O898" s="27"/>
    </row>
    <row r="899" spans="1:15" ht="13">
      <c r="A899" s="33" t="s">
        <v>112</v>
      </c>
      <c r="B899" s="8" t="s">
        <v>113</v>
      </c>
      <c r="C899" s="2">
        <v>33</v>
      </c>
      <c r="D899" s="8">
        <v>69</v>
      </c>
      <c r="E899" s="8">
        <f t="shared" si="51"/>
        <v>47.865699999999997</v>
      </c>
      <c r="F899" s="8">
        <v>18</v>
      </c>
      <c r="G899" s="8">
        <f t="shared" si="52"/>
        <v>32.576599999999999</v>
      </c>
      <c r="H899" s="8">
        <v>13</v>
      </c>
      <c r="I899" s="8">
        <f t="shared" si="53"/>
        <v>19.557700000000004</v>
      </c>
      <c r="J899" s="3">
        <v>0.9</v>
      </c>
      <c r="L899" s="27"/>
      <c r="M899" s="9" t="s">
        <v>5</v>
      </c>
      <c r="N899" s="27"/>
      <c r="O899" s="27"/>
    </row>
    <row r="900" spans="1:15" ht="13">
      <c r="A900" s="33" t="s">
        <v>112</v>
      </c>
      <c r="B900" s="8" t="s">
        <v>113</v>
      </c>
      <c r="C900" s="2">
        <v>34</v>
      </c>
      <c r="D900" s="8">
        <v>70</v>
      </c>
      <c r="E900" s="8">
        <f t="shared" si="51"/>
        <v>48.724999999999994</v>
      </c>
      <c r="F900" s="8">
        <v>15</v>
      </c>
      <c r="G900" s="8">
        <f t="shared" si="52"/>
        <v>29.8415</v>
      </c>
      <c r="H900" s="8">
        <v>14</v>
      </c>
      <c r="I900" s="8">
        <f t="shared" si="53"/>
        <v>21.433500000000006</v>
      </c>
      <c r="J900" s="3">
        <v>0.8</v>
      </c>
      <c r="L900" s="27"/>
      <c r="M900" s="9" t="s">
        <v>5</v>
      </c>
      <c r="N900" s="27"/>
      <c r="O900" s="27"/>
    </row>
    <row r="901" spans="1:15" ht="13">
      <c r="A901" s="33" t="s">
        <v>112</v>
      </c>
      <c r="B901" s="8" t="s">
        <v>113</v>
      </c>
      <c r="C901" s="2">
        <v>35</v>
      </c>
      <c r="D901" s="8">
        <v>78</v>
      </c>
      <c r="E901" s="8">
        <f t="shared" si="51"/>
        <v>55.599399999999989</v>
      </c>
      <c r="F901" s="8">
        <v>10</v>
      </c>
      <c r="G901" s="8">
        <f t="shared" si="52"/>
        <v>25.283000000000001</v>
      </c>
      <c r="H901" s="8">
        <v>12</v>
      </c>
      <c r="I901" s="8">
        <f t="shared" si="53"/>
        <v>19.11760000000001</v>
      </c>
      <c r="J901" s="3">
        <v>0.6</v>
      </c>
      <c r="L901" s="27"/>
      <c r="M901" s="9" t="s">
        <v>5</v>
      </c>
      <c r="N901" s="27"/>
      <c r="O901" s="27"/>
    </row>
    <row r="902" spans="1:15" ht="13">
      <c r="A902" s="33" t="s">
        <v>112</v>
      </c>
      <c r="B902" s="8" t="s">
        <v>113</v>
      </c>
      <c r="C902" s="2">
        <v>36</v>
      </c>
      <c r="D902" s="8">
        <v>72</v>
      </c>
      <c r="E902" s="8">
        <f t="shared" si="51"/>
        <v>50.443599999999996</v>
      </c>
      <c r="F902" s="8">
        <v>13</v>
      </c>
      <c r="G902" s="8">
        <f t="shared" si="52"/>
        <v>28.0181</v>
      </c>
      <c r="H902" s="8">
        <v>15</v>
      </c>
      <c r="I902" s="8">
        <f t="shared" si="53"/>
        <v>21.538300000000003</v>
      </c>
      <c r="J902" s="3">
        <v>0.6</v>
      </c>
      <c r="L902" s="27"/>
      <c r="M902" s="9" t="s">
        <v>5</v>
      </c>
      <c r="N902" s="27"/>
      <c r="O902" s="27"/>
    </row>
    <row r="903" spans="1:15" ht="13">
      <c r="A903" s="33" t="s">
        <v>112</v>
      </c>
      <c r="B903" s="8" t="s">
        <v>113</v>
      </c>
      <c r="C903" s="2">
        <v>37</v>
      </c>
      <c r="D903" s="8">
        <v>68</v>
      </c>
      <c r="E903" s="8">
        <f t="shared" si="51"/>
        <v>47.006399999999992</v>
      </c>
      <c r="F903" s="8">
        <v>16</v>
      </c>
      <c r="G903" s="8">
        <f t="shared" si="52"/>
        <v>30.7532</v>
      </c>
      <c r="H903" s="8">
        <v>16</v>
      </c>
      <c r="I903" s="8">
        <f t="shared" si="53"/>
        <v>22.240400000000008</v>
      </c>
      <c r="J903" s="3">
        <v>0.7</v>
      </c>
      <c r="K903" s="27"/>
      <c r="L903" s="27"/>
      <c r="M903" s="9" t="s">
        <v>5</v>
      </c>
      <c r="N903" s="27"/>
      <c r="O903" s="27"/>
    </row>
    <row r="904" spans="1:15" ht="13">
      <c r="A904" s="33" t="s">
        <v>112</v>
      </c>
      <c r="B904" s="8" t="s">
        <v>113</v>
      </c>
      <c r="C904" s="2">
        <v>38</v>
      </c>
      <c r="D904" s="8">
        <v>73</v>
      </c>
      <c r="E904" s="8">
        <f t="shared" si="51"/>
        <v>51.302899999999994</v>
      </c>
      <c r="F904" s="8">
        <v>13</v>
      </c>
      <c r="G904" s="8">
        <f t="shared" si="52"/>
        <v>28.0181</v>
      </c>
      <c r="H904" s="8">
        <v>14</v>
      </c>
      <c r="I904" s="8">
        <f t="shared" si="53"/>
        <v>20.679000000000006</v>
      </c>
      <c r="J904" s="3">
        <v>0.6</v>
      </c>
      <c r="K904" s="27"/>
      <c r="L904" s="27"/>
      <c r="M904" s="9" t="s">
        <v>5</v>
      </c>
      <c r="N904" s="27"/>
      <c r="O904" s="27"/>
    </row>
    <row r="905" spans="1:15" ht="13">
      <c r="A905" s="33" t="s">
        <v>112</v>
      </c>
      <c r="B905" s="8" t="s">
        <v>113</v>
      </c>
      <c r="C905" s="2">
        <v>39</v>
      </c>
      <c r="D905" s="8">
        <v>66</v>
      </c>
      <c r="E905" s="8">
        <f t="shared" si="51"/>
        <v>45.287799999999997</v>
      </c>
      <c r="F905" s="8">
        <v>17</v>
      </c>
      <c r="G905" s="8">
        <f t="shared" si="52"/>
        <v>31.664899999999999</v>
      </c>
      <c r="H905" s="8">
        <v>17</v>
      </c>
      <c r="I905" s="8">
        <f t="shared" si="53"/>
        <v>23.047300000000003</v>
      </c>
      <c r="J905" s="3">
        <v>0.6</v>
      </c>
      <c r="K905" s="27"/>
      <c r="L905" s="27"/>
      <c r="M905" s="9" t="s">
        <v>5</v>
      </c>
      <c r="N905" s="27"/>
      <c r="O905" s="27"/>
    </row>
    <row r="906" spans="1:15" ht="13">
      <c r="A906" s="33" t="s">
        <v>112</v>
      </c>
      <c r="B906" s="8" t="s">
        <v>113</v>
      </c>
      <c r="C906" s="2">
        <v>40</v>
      </c>
      <c r="D906" s="8">
        <v>76</v>
      </c>
      <c r="E906" s="8">
        <f t="shared" si="51"/>
        <v>53.880799999999994</v>
      </c>
      <c r="F906" s="8">
        <v>12</v>
      </c>
      <c r="G906" s="8">
        <f t="shared" si="52"/>
        <v>27.106400000000001</v>
      </c>
      <c r="H906" s="8">
        <v>12</v>
      </c>
      <c r="I906" s="8">
        <f t="shared" si="53"/>
        <v>19.012800000000006</v>
      </c>
      <c r="J906" s="3">
        <v>0.7</v>
      </c>
      <c r="K906" s="27"/>
      <c r="L906" s="27"/>
      <c r="M906" s="9" t="s">
        <v>5</v>
      </c>
      <c r="N906" s="27"/>
      <c r="O906" s="27"/>
    </row>
    <row r="907" spans="1:15" ht="13">
      <c r="A907" s="33" t="s">
        <v>112</v>
      </c>
      <c r="B907" s="8" t="s">
        <v>113</v>
      </c>
      <c r="C907" s="2">
        <v>41</v>
      </c>
      <c r="D907" s="8">
        <v>75</v>
      </c>
      <c r="E907" s="8">
        <f t="shared" si="51"/>
        <v>53.021499999999989</v>
      </c>
      <c r="F907" s="8">
        <v>10</v>
      </c>
      <c r="G907" s="8">
        <f t="shared" si="52"/>
        <v>25.283000000000001</v>
      </c>
      <c r="H907" s="8">
        <v>15</v>
      </c>
      <c r="I907" s="8">
        <f t="shared" si="53"/>
        <v>21.69550000000001</v>
      </c>
      <c r="J907" s="3">
        <v>0.5</v>
      </c>
      <c r="K907" s="27"/>
      <c r="L907" s="27"/>
      <c r="M907" s="9" t="s">
        <v>5</v>
      </c>
      <c r="N907" s="27"/>
      <c r="O907" s="27"/>
    </row>
    <row r="908" spans="1:15" ht="13">
      <c r="A908" s="33" t="s">
        <v>112</v>
      </c>
      <c r="B908" s="8" t="s">
        <v>113</v>
      </c>
      <c r="C908" s="2">
        <v>42</v>
      </c>
      <c r="D908" s="8">
        <v>73</v>
      </c>
      <c r="E908" s="8">
        <f t="shared" si="51"/>
        <v>51.302899999999994</v>
      </c>
      <c r="F908" s="8">
        <v>11</v>
      </c>
      <c r="G908" s="8">
        <f t="shared" si="52"/>
        <v>26.194699999999997</v>
      </c>
      <c r="H908" s="8">
        <v>16</v>
      </c>
      <c r="I908" s="8">
        <f t="shared" si="53"/>
        <v>22.502400000000009</v>
      </c>
      <c r="J908" s="3">
        <v>0.5</v>
      </c>
      <c r="K908" s="27"/>
      <c r="L908" s="27"/>
      <c r="M908" s="9" t="s">
        <v>5</v>
      </c>
      <c r="N908" s="27"/>
      <c r="O908" s="27"/>
    </row>
    <row r="909" spans="1:15" ht="13">
      <c r="A909" s="33" t="s">
        <v>112</v>
      </c>
      <c r="B909" s="8" t="s">
        <v>113</v>
      </c>
      <c r="C909" s="2">
        <v>43</v>
      </c>
      <c r="D909" s="8">
        <v>72</v>
      </c>
      <c r="E909" s="8">
        <f t="shared" si="51"/>
        <v>50.443599999999996</v>
      </c>
      <c r="F909" s="8">
        <v>11</v>
      </c>
      <c r="G909" s="8">
        <f t="shared" si="52"/>
        <v>26.194699999999997</v>
      </c>
      <c r="H909" s="8">
        <v>17</v>
      </c>
      <c r="I909" s="8">
        <f t="shared" si="53"/>
        <v>23.361700000000006</v>
      </c>
      <c r="J909" s="3">
        <v>0.5</v>
      </c>
      <c r="K909" s="27"/>
      <c r="L909" s="27"/>
      <c r="M909" s="9" t="s">
        <v>5</v>
      </c>
      <c r="N909" s="27"/>
      <c r="O909" s="27"/>
    </row>
    <row r="910" spans="1:15" ht="13">
      <c r="A910" s="33" t="s">
        <v>112</v>
      </c>
      <c r="B910" s="8" t="s">
        <v>113</v>
      </c>
      <c r="C910" s="2">
        <v>44</v>
      </c>
      <c r="D910" s="8">
        <v>64</v>
      </c>
      <c r="E910" s="8">
        <f t="shared" si="51"/>
        <v>43.569199999999995</v>
      </c>
      <c r="F910" s="8">
        <v>16</v>
      </c>
      <c r="G910" s="8">
        <f t="shared" si="52"/>
        <v>30.7532</v>
      </c>
      <c r="H910" s="8">
        <v>20</v>
      </c>
      <c r="I910" s="8">
        <f t="shared" si="53"/>
        <v>25.677600000000005</v>
      </c>
      <c r="J910" s="3">
        <v>0.5</v>
      </c>
      <c r="K910" s="27"/>
      <c r="L910" s="27"/>
      <c r="M910" s="9" t="s">
        <v>5</v>
      </c>
      <c r="N910" s="27"/>
      <c r="O910" s="27"/>
    </row>
    <row r="911" spans="1:15" ht="13">
      <c r="A911" s="33" t="s">
        <v>112</v>
      </c>
      <c r="B911" s="8" t="s">
        <v>113</v>
      </c>
      <c r="C911" s="2">
        <v>45</v>
      </c>
      <c r="D911" s="8">
        <v>59</v>
      </c>
      <c r="E911" s="8">
        <f t="shared" si="51"/>
        <v>39.272699999999993</v>
      </c>
      <c r="F911" s="8">
        <v>17</v>
      </c>
      <c r="G911" s="8">
        <f t="shared" si="52"/>
        <v>31.664899999999999</v>
      </c>
      <c r="H911" s="8">
        <v>24</v>
      </c>
      <c r="I911" s="8">
        <f t="shared" si="53"/>
        <v>29.062400000000007</v>
      </c>
      <c r="J911" s="3">
        <v>0.5</v>
      </c>
      <c r="K911" s="27"/>
      <c r="L911" s="27"/>
      <c r="M911" s="9" t="s">
        <v>5</v>
      </c>
      <c r="N911" s="27"/>
      <c r="O911" s="27"/>
    </row>
    <row r="912" spans="1:15" ht="13">
      <c r="A912" s="33" t="s">
        <v>112</v>
      </c>
      <c r="B912" s="8" t="s">
        <v>113</v>
      </c>
      <c r="C912" s="2">
        <v>46</v>
      </c>
      <c r="D912" s="8">
        <v>61</v>
      </c>
      <c r="E912" s="8">
        <f t="shared" si="51"/>
        <v>40.991299999999995</v>
      </c>
      <c r="F912" s="8">
        <v>20</v>
      </c>
      <c r="G912" s="8">
        <f t="shared" si="52"/>
        <v>34.4</v>
      </c>
      <c r="H912" s="8">
        <v>19</v>
      </c>
      <c r="I912" s="8">
        <f t="shared" si="53"/>
        <v>24.608700000000006</v>
      </c>
      <c r="J912" s="3">
        <v>0.7</v>
      </c>
      <c r="K912" s="27"/>
      <c r="L912" s="27"/>
      <c r="M912" s="9" t="s">
        <v>5</v>
      </c>
      <c r="N912" s="27"/>
      <c r="O912" s="27"/>
    </row>
    <row r="913" spans="1:15" ht="13">
      <c r="A913" s="33" t="s">
        <v>112</v>
      </c>
      <c r="B913" s="8" t="s">
        <v>113</v>
      </c>
      <c r="C913" s="2">
        <v>47</v>
      </c>
      <c r="D913" s="8">
        <v>60</v>
      </c>
      <c r="E913" s="8">
        <f t="shared" si="51"/>
        <v>40.131999999999998</v>
      </c>
      <c r="F913" s="8">
        <v>23</v>
      </c>
      <c r="G913" s="8">
        <f t="shared" si="52"/>
        <v>37.135099999999994</v>
      </c>
      <c r="H913" s="8">
        <v>17</v>
      </c>
      <c r="I913" s="8">
        <f t="shared" si="53"/>
        <v>22.732900000000008</v>
      </c>
      <c r="J913" s="3">
        <v>0.9</v>
      </c>
      <c r="K913" s="27"/>
      <c r="L913" s="27"/>
      <c r="M913" s="9" t="s">
        <v>5</v>
      </c>
      <c r="N913" s="27"/>
      <c r="O913" s="27"/>
    </row>
    <row r="914" spans="1:15" ht="13">
      <c r="A914" s="33" t="s">
        <v>112</v>
      </c>
      <c r="B914" s="8" t="s">
        <v>113</v>
      </c>
      <c r="C914" s="2">
        <v>48</v>
      </c>
      <c r="D914" s="8">
        <v>54</v>
      </c>
      <c r="E914" s="8">
        <f t="shared" si="51"/>
        <v>34.976199999999999</v>
      </c>
      <c r="F914" s="8">
        <v>24</v>
      </c>
      <c r="G914" s="8">
        <f t="shared" si="52"/>
        <v>38.046800000000005</v>
      </c>
      <c r="H914" s="8">
        <v>22</v>
      </c>
      <c r="I914" s="8">
        <f t="shared" si="53"/>
        <v>26.97699999999999</v>
      </c>
      <c r="J914" s="3">
        <v>0.7</v>
      </c>
      <c r="K914" s="27"/>
      <c r="L914" s="27"/>
      <c r="M914" s="9" t="s">
        <v>5</v>
      </c>
      <c r="N914" s="27"/>
      <c r="O914" s="27"/>
    </row>
    <row r="915" spans="1:15" ht="13">
      <c r="A915" s="33" t="s">
        <v>112</v>
      </c>
      <c r="B915" s="8" t="s">
        <v>113</v>
      </c>
      <c r="C915" s="2">
        <v>49</v>
      </c>
      <c r="D915" s="8">
        <v>66</v>
      </c>
      <c r="E915" s="8">
        <f t="shared" si="51"/>
        <v>45.287799999999997</v>
      </c>
      <c r="F915" s="8">
        <v>20</v>
      </c>
      <c r="G915" s="8">
        <f t="shared" si="52"/>
        <v>34.4</v>
      </c>
      <c r="H915" s="8">
        <v>14</v>
      </c>
      <c r="I915" s="8">
        <f t="shared" si="53"/>
        <v>20.312200000000004</v>
      </c>
      <c r="J915" s="3">
        <v>0.9</v>
      </c>
      <c r="K915" s="27"/>
      <c r="L915" s="27"/>
      <c r="M915" s="9" t="s">
        <v>5</v>
      </c>
      <c r="N915" s="27"/>
      <c r="O915" s="27"/>
    </row>
    <row r="916" spans="1:15" ht="13">
      <c r="A916" s="33" t="s">
        <v>112</v>
      </c>
      <c r="B916" s="8" t="s">
        <v>113</v>
      </c>
      <c r="C916" s="2">
        <v>50</v>
      </c>
      <c r="D916" s="8">
        <v>55</v>
      </c>
      <c r="E916" s="8">
        <f t="shared" si="51"/>
        <v>35.835499999999996</v>
      </c>
      <c r="F916" s="8">
        <v>33</v>
      </c>
      <c r="G916" s="8">
        <f t="shared" si="52"/>
        <v>46.252099999999999</v>
      </c>
      <c r="H916" s="8">
        <v>12</v>
      </c>
      <c r="I916" s="8">
        <f t="shared" si="53"/>
        <v>17.912400000000005</v>
      </c>
      <c r="J916" s="3">
        <v>0.9</v>
      </c>
      <c r="K916" s="27"/>
      <c r="L916" s="27"/>
      <c r="M916" s="9" t="s">
        <v>5</v>
      </c>
      <c r="N916" s="27"/>
      <c r="O916" s="27"/>
    </row>
    <row r="917" spans="1:15">
      <c r="A917" s="33" t="s">
        <v>116</v>
      </c>
      <c r="B917" s="8" t="s">
        <v>117</v>
      </c>
      <c r="C917" s="62">
        <v>10</v>
      </c>
      <c r="D917" s="57">
        <v>76</v>
      </c>
      <c r="E917" s="8">
        <f t="shared" si="51"/>
        <v>53.880799999999994</v>
      </c>
      <c r="F917" s="57">
        <v>16</v>
      </c>
      <c r="G917" s="8">
        <f t="shared" si="52"/>
        <v>30.7532</v>
      </c>
      <c r="H917" s="57">
        <v>7</v>
      </c>
      <c r="I917" s="8">
        <f t="shared" si="53"/>
        <v>15.366000000000007</v>
      </c>
      <c r="J917" s="3"/>
      <c r="K917" s="3"/>
      <c r="M917" s="9" t="s">
        <v>5</v>
      </c>
    </row>
    <row r="918" spans="1:15">
      <c r="A918" s="33" t="s">
        <v>116</v>
      </c>
      <c r="B918" s="8" t="s">
        <v>117</v>
      </c>
      <c r="C918" s="62">
        <v>16</v>
      </c>
      <c r="D918" s="57">
        <v>78</v>
      </c>
      <c r="E918" s="8">
        <f t="shared" si="51"/>
        <v>55.599399999999989</v>
      </c>
      <c r="F918" s="57">
        <v>15</v>
      </c>
      <c r="G918" s="8">
        <f t="shared" si="52"/>
        <v>29.8415</v>
      </c>
      <c r="H918" s="57">
        <v>7</v>
      </c>
      <c r="I918" s="8">
        <f t="shared" si="53"/>
        <v>14.559100000000011</v>
      </c>
      <c r="J918" s="3"/>
      <c r="K918" s="3"/>
      <c r="M918" s="9" t="s">
        <v>5</v>
      </c>
    </row>
    <row r="919" spans="1:15">
      <c r="A919" s="33" t="s">
        <v>116</v>
      </c>
      <c r="B919" s="8" t="s">
        <v>117</v>
      </c>
      <c r="C919" s="62">
        <v>22</v>
      </c>
      <c r="D919" s="57">
        <v>76</v>
      </c>
      <c r="E919" s="8">
        <f t="shared" si="51"/>
        <v>53.880799999999994</v>
      </c>
      <c r="F919" s="57">
        <v>15</v>
      </c>
      <c r="G919" s="8">
        <f t="shared" si="52"/>
        <v>29.8415</v>
      </c>
      <c r="H919" s="57">
        <v>8</v>
      </c>
      <c r="I919" s="8">
        <f t="shared" si="53"/>
        <v>16.277700000000006</v>
      </c>
      <c r="J919" s="3"/>
      <c r="K919" s="3"/>
      <c r="M919" s="9" t="s">
        <v>5</v>
      </c>
    </row>
    <row r="920" spans="1:15">
      <c r="A920" s="33" t="s">
        <v>116</v>
      </c>
      <c r="B920" s="8" t="s">
        <v>117</v>
      </c>
      <c r="C920" s="62">
        <v>24</v>
      </c>
      <c r="D920" s="57">
        <v>76</v>
      </c>
      <c r="E920" s="8">
        <f t="shared" si="51"/>
        <v>53.880799999999994</v>
      </c>
      <c r="F920" s="57">
        <v>16</v>
      </c>
      <c r="G920" s="8">
        <f t="shared" si="52"/>
        <v>30.7532</v>
      </c>
      <c r="H920" s="57">
        <v>8</v>
      </c>
      <c r="I920" s="8">
        <f t="shared" si="53"/>
        <v>15.366000000000007</v>
      </c>
      <c r="J920" s="3"/>
      <c r="K920" s="3"/>
      <c r="M920" s="9" t="s">
        <v>5</v>
      </c>
    </row>
    <row r="921" spans="1:15">
      <c r="A921" s="33" t="s">
        <v>116</v>
      </c>
      <c r="B921" s="8" t="s">
        <v>117</v>
      </c>
      <c r="C921" s="62">
        <v>28</v>
      </c>
      <c r="D921" s="57">
        <v>82</v>
      </c>
      <c r="E921" s="8">
        <f t="shared" si="51"/>
        <v>59.036599999999993</v>
      </c>
      <c r="F921" s="57">
        <v>11</v>
      </c>
      <c r="G921" s="8">
        <f t="shared" si="52"/>
        <v>26.194699999999997</v>
      </c>
      <c r="H921" s="57">
        <v>6</v>
      </c>
      <c r="I921" s="8">
        <f t="shared" si="53"/>
        <v>14.76870000000001</v>
      </c>
      <c r="J921" s="3"/>
      <c r="K921" s="3"/>
      <c r="M921" s="9" t="s">
        <v>5</v>
      </c>
    </row>
    <row r="922" spans="1:15">
      <c r="A922" s="33" t="s">
        <v>116</v>
      </c>
      <c r="B922" s="8" t="s">
        <v>117</v>
      </c>
      <c r="C922" s="62">
        <v>36</v>
      </c>
      <c r="D922" s="57">
        <v>45</v>
      </c>
      <c r="E922" s="8">
        <f t="shared" si="51"/>
        <v>27.242499999999993</v>
      </c>
      <c r="F922" s="57">
        <v>36</v>
      </c>
      <c r="G922" s="8">
        <f t="shared" si="52"/>
        <v>48.987200000000001</v>
      </c>
      <c r="H922" s="57">
        <v>18</v>
      </c>
      <c r="I922" s="8">
        <f t="shared" si="53"/>
        <v>23.770300000000006</v>
      </c>
      <c r="J922" s="3"/>
      <c r="K922" s="3"/>
      <c r="M922" s="9" t="s">
        <v>5</v>
      </c>
    </row>
    <row r="923" spans="1:15">
      <c r="A923" s="33" t="s">
        <v>116</v>
      </c>
      <c r="B923" s="8" t="s">
        <v>117</v>
      </c>
      <c r="C923" s="62">
        <v>39</v>
      </c>
      <c r="D923" s="57">
        <v>46</v>
      </c>
      <c r="E923" s="8">
        <f t="shared" si="51"/>
        <v>28.101799999999997</v>
      </c>
      <c r="F923" s="57">
        <v>35</v>
      </c>
      <c r="G923" s="8">
        <f t="shared" si="52"/>
        <v>48.075499999999998</v>
      </c>
      <c r="H923" s="57">
        <v>18</v>
      </c>
      <c r="I923" s="8">
        <f t="shared" si="53"/>
        <v>23.822700000000005</v>
      </c>
      <c r="J923" s="3"/>
      <c r="K923" s="3"/>
      <c r="M923" s="9" t="s">
        <v>5</v>
      </c>
    </row>
    <row r="924" spans="1:15">
      <c r="A924" s="33" t="s">
        <v>116</v>
      </c>
      <c r="B924" s="8" t="s">
        <v>117</v>
      </c>
      <c r="C924" s="62">
        <v>42</v>
      </c>
      <c r="D924" s="57">
        <v>24</v>
      </c>
      <c r="E924" s="8">
        <f t="shared" si="51"/>
        <v>9.1971999999999969</v>
      </c>
      <c r="F924" s="57">
        <v>47</v>
      </c>
      <c r="G924" s="8">
        <f t="shared" si="52"/>
        <v>59.015900000000002</v>
      </c>
      <c r="H924" s="57">
        <v>29</v>
      </c>
      <c r="I924" s="8">
        <f t="shared" si="53"/>
        <v>31.786900000000003</v>
      </c>
      <c r="J924" s="3"/>
      <c r="K924" s="3"/>
      <c r="M924" s="9" t="s">
        <v>5</v>
      </c>
    </row>
    <row r="925" spans="1:15">
      <c r="A925" s="33" t="s">
        <v>116</v>
      </c>
      <c r="B925" s="8" t="s">
        <v>117</v>
      </c>
      <c r="C925" s="62">
        <v>47</v>
      </c>
      <c r="D925" s="57">
        <v>63</v>
      </c>
      <c r="E925" s="8">
        <f t="shared" si="51"/>
        <v>42.709899999999998</v>
      </c>
      <c r="F925" s="57">
        <v>21</v>
      </c>
      <c r="G925" s="8">
        <f t="shared" si="52"/>
        <v>35.311700000000002</v>
      </c>
      <c r="H925" s="57">
        <v>16</v>
      </c>
      <c r="I925" s="8">
        <f t="shared" si="53"/>
        <v>21.978400000000001</v>
      </c>
      <c r="J925" s="3"/>
      <c r="K925" s="3"/>
      <c r="M925" s="9" t="s">
        <v>5</v>
      </c>
    </row>
    <row r="926" spans="1:15">
      <c r="A926" s="33" t="s">
        <v>116</v>
      </c>
      <c r="B926" s="8" t="s">
        <v>117</v>
      </c>
      <c r="C926" s="62">
        <v>53</v>
      </c>
      <c r="D926" s="57">
        <v>55</v>
      </c>
      <c r="E926" s="8">
        <f t="shared" si="51"/>
        <v>35.835499999999996</v>
      </c>
      <c r="F926" s="57">
        <v>27</v>
      </c>
      <c r="G926" s="8">
        <f t="shared" si="52"/>
        <v>40.7819</v>
      </c>
      <c r="H926" s="57">
        <v>17</v>
      </c>
      <c r="I926" s="8">
        <f t="shared" si="53"/>
        <v>23.382600000000004</v>
      </c>
      <c r="J926" s="3"/>
      <c r="K926" s="3"/>
      <c r="M926" s="9" t="s">
        <v>5</v>
      </c>
    </row>
    <row r="927" spans="1:15">
      <c r="A927" s="33" t="s">
        <v>116</v>
      </c>
      <c r="B927" s="8" t="s">
        <v>117</v>
      </c>
      <c r="C927" s="62">
        <v>56</v>
      </c>
      <c r="D927" s="57">
        <v>47</v>
      </c>
      <c r="E927" s="8">
        <f t="shared" ref="E927:E958" si="54">D927*0.8593-11.426</f>
        <v>28.961099999999995</v>
      </c>
      <c r="F927" s="57">
        <v>29</v>
      </c>
      <c r="G927" s="8">
        <f t="shared" ref="G927:G958" si="55">F927*0.9117+16.166</f>
        <v>42.6053</v>
      </c>
      <c r="H927" s="57">
        <v>23</v>
      </c>
      <c r="I927" s="8">
        <f t="shared" ref="I927:I958" si="56">100-E927-G927</f>
        <v>28.433600000000013</v>
      </c>
      <c r="J927" s="3"/>
      <c r="K927" s="3"/>
      <c r="M927" s="9" t="s">
        <v>5</v>
      </c>
    </row>
    <row r="928" spans="1:15">
      <c r="A928" s="33" t="s">
        <v>116</v>
      </c>
      <c r="B928" s="8" t="s">
        <v>117</v>
      </c>
      <c r="C928" s="62">
        <v>62</v>
      </c>
      <c r="D928" s="57">
        <v>26</v>
      </c>
      <c r="E928" s="8">
        <f t="shared" si="54"/>
        <v>10.915799999999999</v>
      </c>
      <c r="F928" s="57">
        <v>43</v>
      </c>
      <c r="G928" s="8">
        <f t="shared" si="55"/>
        <v>55.369100000000003</v>
      </c>
      <c r="H928" s="57">
        <v>30</v>
      </c>
      <c r="I928" s="8">
        <f t="shared" si="56"/>
        <v>33.715099999999993</v>
      </c>
      <c r="J928" s="3"/>
      <c r="K928" s="3"/>
      <c r="M928" s="9" t="s">
        <v>5</v>
      </c>
    </row>
    <row r="929" spans="1:15">
      <c r="A929" s="33" t="s">
        <v>116</v>
      </c>
      <c r="B929" s="8" t="s">
        <v>117</v>
      </c>
      <c r="C929" s="62">
        <v>66</v>
      </c>
      <c r="D929" s="57">
        <v>24</v>
      </c>
      <c r="E929" s="8">
        <f t="shared" si="54"/>
        <v>9.1971999999999969</v>
      </c>
      <c r="F929" s="57">
        <v>42</v>
      </c>
      <c r="G929" s="8">
        <f t="shared" si="55"/>
        <v>54.457399999999993</v>
      </c>
      <c r="H929" s="57">
        <v>33</v>
      </c>
      <c r="I929" s="8">
        <f t="shared" si="56"/>
        <v>36.345400000000012</v>
      </c>
      <c r="J929" s="3"/>
      <c r="K929" s="3"/>
      <c r="M929" s="9" t="s">
        <v>5</v>
      </c>
    </row>
    <row r="930" spans="1:15">
      <c r="A930" s="33" t="s">
        <v>116</v>
      </c>
      <c r="B930" s="8" t="s">
        <v>117</v>
      </c>
      <c r="C930" s="62">
        <v>69</v>
      </c>
      <c r="D930" s="57">
        <v>27</v>
      </c>
      <c r="E930" s="8">
        <f t="shared" si="54"/>
        <v>11.7751</v>
      </c>
      <c r="F930" s="57">
        <v>43</v>
      </c>
      <c r="G930" s="8">
        <f t="shared" si="55"/>
        <v>55.369100000000003</v>
      </c>
      <c r="H930" s="57">
        <v>30</v>
      </c>
      <c r="I930" s="8">
        <f t="shared" si="56"/>
        <v>32.855800000000002</v>
      </c>
      <c r="J930" s="3"/>
      <c r="K930" s="3"/>
      <c r="M930" s="9" t="s">
        <v>5</v>
      </c>
    </row>
    <row r="931" spans="1:15">
      <c r="A931" s="33" t="s">
        <v>116</v>
      </c>
      <c r="B931" s="8" t="s">
        <v>117</v>
      </c>
      <c r="C931" s="62">
        <v>74</v>
      </c>
      <c r="D931" s="57">
        <v>28</v>
      </c>
      <c r="E931" s="8">
        <f t="shared" si="54"/>
        <v>12.634399999999998</v>
      </c>
      <c r="F931" s="57">
        <v>36</v>
      </c>
      <c r="G931" s="8">
        <f t="shared" si="55"/>
        <v>48.987200000000001</v>
      </c>
      <c r="H931" s="57">
        <v>35</v>
      </c>
      <c r="I931" s="8">
        <f t="shared" si="56"/>
        <v>38.378399999999999</v>
      </c>
      <c r="J931" s="3"/>
      <c r="K931" s="3"/>
      <c r="M931" s="9" t="s">
        <v>5</v>
      </c>
    </row>
    <row r="932" spans="1:15">
      <c r="A932" s="33" t="s">
        <v>116</v>
      </c>
      <c r="B932" s="8" t="s">
        <v>117</v>
      </c>
      <c r="C932" s="62">
        <v>76</v>
      </c>
      <c r="D932" s="57">
        <v>19</v>
      </c>
      <c r="E932" s="8">
        <f t="shared" si="54"/>
        <v>4.9006999999999987</v>
      </c>
      <c r="F932" s="57">
        <v>42</v>
      </c>
      <c r="G932" s="8">
        <f t="shared" si="55"/>
        <v>54.457399999999993</v>
      </c>
      <c r="H932" s="57">
        <v>39</v>
      </c>
      <c r="I932" s="8">
        <f t="shared" si="56"/>
        <v>40.641900000000007</v>
      </c>
      <c r="J932" s="3"/>
      <c r="K932" s="3"/>
      <c r="L932" s="3"/>
      <c r="M932" s="9" t="s">
        <v>5</v>
      </c>
      <c r="N932" s="3"/>
      <c r="O932" s="3"/>
    </row>
    <row r="933" spans="1:15">
      <c r="A933" s="33" t="s">
        <v>116</v>
      </c>
      <c r="B933" s="8" t="s">
        <v>117</v>
      </c>
      <c r="C933" s="62">
        <v>80</v>
      </c>
      <c r="D933" s="57">
        <v>42</v>
      </c>
      <c r="E933" s="8">
        <f t="shared" si="54"/>
        <v>24.664599999999993</v>
      </c>
      <c r="F933" s="57">
        <v>33</v>
      </c>
      <c r="G933" s="8">
        <f t="shared" si="55"/>
        <v>46.252099999999999</v>
      </c>
      <c r="H933" s="57">
        <v>25</v>
      </c>
      <c r="I933" s="8">
        <f t="shared" si="56"/>
        <v>29.083300000000008</v>
      </c>
      <c r="J933" s="3"/>
      <c r="K933" s="3"/>
      <c r="L933" s="3"/>
      <c r="M933" s="9" t="s">
        <v>5</v>
      </c>
      <c r="N933" s="3"/>
      <c r="O933" s="3"/>
    </row>
    <row r="934" spans="1:15">
      <c r="A934" s="33" t="s">
        <v>116</v>
      </c>
      <c r="B934" s="8" t="s">
        <v>117</v>
      </c>
      <c r="C934" s="62">
        <v>87</v>
      </c>
      <c r="D934" s="57">
        <v>47</v>
      </c>
      <c r="E934" s="8">
        <f t="shared" si="54"/>
        <v>28.961099999999995</v>
      </c>
      <c r="F934" s="57">
        <v>33</v>
      </c>
      <c r="G934" s="8">
        <f t="shared" si="55"/>
        <v>46.252099999999999</v>
      </c>
      <c r="H934" s="57">
        <v>19</v>
      </c>
      <c r="I934" s="8">
        <f t="shared" si="56"/>
        <v>24.786800000000014</v>
      </c>
      <c r="J934" s="3"/>
      <c r="K934" s="3"/>
      <c r="L934" s="3"/>
      <c r="M934" s="9" t="s">
        <v>5</v>
      </c>
      <c r="N934" s="3"/>
      <c r="O934" s="3"/>
    </row>
    <row r="935" spans="1:15">
      <c r="A935" s="33" t="s">
        <v>116</v>
      </c>
      <c r="B935" s="8" t="s">
        <v>117</v>
      </c>
      <c r="C935" s="62">
        <v>91</v>
      </c>
      <c r="D935" s="57">
        <v>57</v>
      </c>
      <c r="E935" s="8">
        <f t="shared" si="54"/>
        <v>37.554099999999998</v>
      </c>
      <c r="F935" s="57">
        <v>25</v>
      </c>
      <c r="G935" s="8">
        <f t="shared" si="55"/>
        <v>38.958500000000001</v>
      </c>
      <c r="H935" s="57">
        <v>17</v>
      </c>
      <c r="I935" s="8">
        <f t="shared" si="56"/>
        <v>23.487400000000001</v>
      </c>
      <c r="J935" s="3"/>
      <c r="K935" s="3"/>
      <c r="L935" s="3"/>
      <c r="M935" s="9" t="s">
        <v>5</v>
      </c>
      <c r="N935" s="3"/>
      <c r="O935" s="3"/>
    </row>
    <row r="936" spans="1:15">
      <c r="A936" s="33" t="s">
        <v>116</v>
      </c>
      <c r="B936" s="8" t="s">
        <v>117</v>
      </c>
      <c r="C936" s="62">
        <v>94</v>
      </c>
      <c r="D936" s="57">
        <v>46</v>
      </c>
      <c r="E936" s="8">
        <f t="shared" si="54"/>
        <v>28.101799999999997</v>
      </c>
      <c r="F936" s="57">
        <v>28</v>
      </c>
      <c r="G936" s="8">
        <f t="shared" si="55"/>
        <v>41.693600000000004</v>
      </c>
      <c r="H936" s="57">
        <v>25</v>
      </c>
      <c r="I936" s="8">
        <f t="shared" si="56"/>
        <v>30.204599999999999</v>
      </c>
      <c r="J936" s="3"/>
      <c r="K936" s="3"/>
      <c r="L936" s="3"/>
      <c r="M936" s="9" t="s">
        <v>5</v>
      </c>
      <c r="N936" s="3"/>
      <c r="O936" s="3"/>
    </row>
    <row r="937" spans="1:15">
      <c r="A937" s="33" t="s">
        <v>116</v>
      </c>
      <c r="B937" s="8" t="s">
        <v>117</v>
      </c>
      <c r="C937" s="62">
        <v>96</v>
      </c>
      <c r="D937" s="57">
        <v>15</v>
      </c>
      <c r="E937" s="8">
        <f t="shared" si="54"/>
        <v>1.4634999999999998</v>
      </c>
      <c r="F937" s="57">
        <v>66</v>
      </c>
      <c r="G937" s="8">
        <f t="shared" si="55"/>
        <v>76.338200000000001</v>
      </c>
      <c r="H937" s="57">
        <v>18</v>
      </c>
      <c r="I937" s="8">
        <f t="shared" si="56"/>
        <v>22.198300000000003</v>
      </c>
      <c r="J937" s="9"/>
      <c r="L937" s="3"/>
      <c r="M937" s="9" t="s">
        <v>5</v>
      </c>
      <c r="N937" s="3"/>
      <c r="O937" s="3"/>
    </row>
    <row r="938" spans="1:15">
      <c r="A938" s="33" t="s">
        <v>157</v>
      </c>
      <c r="B938" s="54" t="s">
        <v>131</v>
      </c>
      <c r="C938" s="2">
        <v>5</v>
      </c>
      <c r="D938" s="8">
        <v>70</v>
      </c>
      <c r="E938" s="8">
        <f t="shared" si="54"/>
        <v>48.724999999999994</v>
      </c>
      <c r="F938" s="8">
        <v>24</v>
      </c>
      <c r="G938" s="8">
        <f t="shared" si="55"/>
        <v>38.046800000000005</v>
      </c>
      <c r="H938" s="8">
        <v>6</v>
      </c>
      <c r="I938" s="8">
        <f t="shared" si="56"/>
        <v>13.228200000000001</v>
      </c>
      <c r="J938" s="9">
        <v>2</v>
      </c>
      <c r="M938" s="9" t="s">
        <v>5</v>
      </c>
      <c r="N938" s="9">
        <v>21</v>
      </c>
    </row>
    <row r="939" spans="1:15">
      <c r="A939" s="33" t="s">
        <v>157</v>
      </c>
      <c r="B939" s="54" t="s">
        <v>131</v>
      </c>
      <c r="C939" s="2">
        <v>10</v>
      </c>
      <c r="D939" s="8">
        <v>67</v>
      </c>
      <c r="E939" s="8">
        <f t="shared" si="54"/>
        <v>46.147099999999995</v>
      </c>
      <c r="F939" s="8">
        <v>26</v>
      </c>
      <c r="G939" s="8">
        <f t="shared" si="55"/>
        <v>39.870199999999997</v>
      </c>
      <c r="H939" s="8">
        <v>6</v>
      </c>
      <c r="I939" s="8">
        <f t="shared" si="56"/>
        <v>13.982700000000008</v>
      </c>
      <c r="J939" s="9">
        <v>2.6</v>
      </c>
      <c r="M939" s="9" t="s">
        <v>5</v>
      </c>
      <c r="N939" s="9">
        <v>25</v>
      </c>
    </row>
    <row r="940" spans="1:15">
      <c r="A940" s="33" t="s">
        <v>157</v>
      </c>
      <c r="B940" s="54" t="s">
        <v>131</v>
      </c>
      <c r="C940" s="2">
        <v>15</v>
      </c>
      <c r="D940" s="8">
        <v>60</v>
      </c>
      <c r="E940" s="8">
        <f t="shared" si="54"/>
        <v>40.131999999999998</v>
      </c>
      <c r="F940" s="8">
        <v>30</v>
      </c>
      <c r="G940" s="8">
        <f t="shared" si="55"/>
        <v>43.516999999999996</v>
      </c>
      <c r="H940" s="8">
        <v>9</v>
      </c>
      <c r="I940" s="8">
        <f t="shared" si="56"/>
        <v>16.351000000000006</v>
      </c>
      <c r="J940" s="9">
        <v>2.1</v>
      </c>
      <c r="M940" s="9" t="s">
        <v>5</v>
      </c>
      <c r="N940" s="9">
        <v>16</v>
      </c>
    </row>
    <row r="941" spans="1:15">
      <c r="A941" s="33" t="s">
        <v>157</v>
      </c>
      <c r="B941" s="54" t="s">
        <v>131</v>
      </c>
      <c r="C941" s="2">
        <v>20</v>
      </c>
      <c r="D941" s="8">
        <v>50</v>
      </c>
      <c r="E941" s="8">
        <f t="shared" si="54"/>
        <v>31.538999999999994</v>
      </c>
      <c r="F941" s="8">
        <v>38</v>
      </c>
      <c r="G941" s="8">
        <f t="shared" si="55"/>
        <v>50.810599999999994</v>
      </c>
      <c r="H941" s="8">
        <v>11</v>
      </c>
      <c r="I941" s="8">
        <f t="shared" si="56"/>
        <v>17.650400000000019</v>
      </c>
      <c r="J941" s="9">
        <v>2.2999999999999998</v>
      </c>
      <c r="M941" s="9" t="s">
        <v>5</v>
      </c>
      <c r="N941" s="9">
        <v>8</v>
      </c>
    </row>
    <row r="942" spans="1:15">
      <c r="A942" s="33" t="s">
        <v>157</v>
      </c>
      <c r="B942" s="54" t="s">
        <v>131</v>
      </c>
      <c r="C942" s="2">
        <v>23</v>
      </c>
      <c r="D942" s="8">
        <v>51</v>
      </c>
      <c r="E942" s="8">
        <f t="shared" si="54"/>
        <v>32.398299999999999</v>
      </c>
      <c r="F942" s="8">
        <v>35</v>
      </c>
      <c r="G942" s="8">
        <f t="shared" si="55"/>
        <v>48.075499999999998</v>
      </c>
      <c r="H942" s="8">
        <v>13</v>
      </c>
      <c r="I942" s="8">
        <f t="shared" si="56"/>
        <v>19.526199999999996</v>
      </c>
      <c r="J942" s="9">
        <v>1.8</v>
      </c>
      <c r="M942" s="9" t="s">
        <v>5</v>
      </c>
      <c r="N942" s="9">
        <v>11</v>
      </c>
    </row>
    <row r="943" spans="1:15">
      <c r="A943" s="33" t="s">
        <v>157</v>
      </c>
      <c r="B943" s="54" t="s">
        <v>131</v>
      </c>
      <c r="C943" s="2">
        <v>26</v>
      </c>
      <c r="D943" s="8">
        <v>56</v>
      </c>
      <c r="E943" s="8">
        <f t="shared" si="54"/>
        <v>36.694799999999994</v>
      </c>
      <c r="F943" s="8">
        <v>31</v>
      </c>
      <c r="G943" s="8">
        <f t="shared" si="55"/>
        <v>44.428699999999999</v>
      </c>
      <c r="H943" s="8">
        <v>12</v>
      </c>
      <c r="I943" s="8">
        <f t="shared" si="56"/>
        <v>18.876500000000007</v>
      </c>
      <c r="J943" s="9">
        <v>1.8</v>
      </c>
      <c r="M943" s="9" t="s">
        <v>5</v>
      </c>
      <c r="N943" s="9">
        <v>9</v>
      </c>
    </row>
    <row r="944" spans="1:15">
      <c r="A944" s="33" t="s">
        <v>157</v>
      </c>
      <c r="B944" s="54" t="s">
        <v>131</v>
      </c>
      <c r="C944" s="2">
        <v>29</v>
      </c>
      <c r="D944" s="8">
        <v>47</v>
      </c>
      <c r="E944" s="8">
        <f t="shared" si="54"/>
        <v>28.961099999999995</v>
      </c>
      <c r="F944" s="8">
        <v>42</v>
      </c>
      <c r="G944" s="8">
        <f t="shared" si="55"/>
        <v>54.457399999999993</v>
      </c>
      <c r="H944" s="8">
        <v>11</v>
      </c>
      <c r="I944" s="8">
        <f t="shared" si="56"/>
        <v>16.58150000000002</v>
      </c>
      <c r="J944" s="9">
        <v>2.5</v>
      </c>
      <c r="M944" s="9" t="s">
        <v>5</v>
      </c>
      <c r="N944" s="9">
        <v>6</v>
      </c>
    </row>
    <row r="945" spans="1:15">
      <c r="A945" s="33" t="s">
        <v>157</v>
      </c>
      <c r="B945" s="54" t="s">
        <v>131</v>
      </c>
      <c r="C945" s="2">
        <v>31</v>
      </c>
      <c r="D945" s="8">
        <v>45</v>
      </c>
      <c r="E945" s="8">
        <f t="shared" si="54"/>
        <v>27.242499999999993</v>
      </c>
      <c r="F945" s="8">
        <v>44</v>
      </c>
      <c r="G945" s="8">
        <f t="shared" si="55"/>
        <v>56.280799999999999</v>
      </c>
      <c r="H945" s="8">
        <v>11</v>
      </c>
      <c r="I945" s="8">
        <f t="shared" si="56"/>
        <v>16.476700000000008</v>
      </c>
      <c r="J945" s="9">
        <v>2.6</v>
      </c>
      <c r="M945" s="9" t="s">
        <v>5</v>
      </c>
      <c r="N945" s="9">
        <v>4</v>
      </c>
    </row>
    <row r="946" spans="1:15">
      <c r="A946" s="33" t="s">
        <v>157</v>
      </c>
      <c r="B946" s="54" t="s">
        <v>131</v>
      </c>
      <c r="C946" s="2">
        <v>34</v>
      </c>
      <c r="D946" s="8">
        <v>43</v>
      </c>
      <c r="E946" s="8">
        <f t="shared" si="54"/>
        <v>25.523899999999998</v>
      </c>
      <c r="F946" s="8">
        <v>44</v>
      </c>
      <c r="G946" s="8">
        <f t="shared" si="55"/>
        <v>56.280799999999999</v>
      </c>
      <c r="H946" s="8">
        <v>12</v>
      </c>
      <c r="I946" s="8">
        <f t="shared" si="56"/>
        <v>18.195300000000003</v>
      </c>
      <c r="J946" s="9">
        <v>2.4</v>
      </c>
      <c r="K946" s="9">
        <v>10</v>
      </c>
      <c r="L946" s="9">
        <v>9</v>
      </c>
      <c r="M946" s="9" t="s">
        <v>5</v>
      </c>
    </row>
    <row r="947" spans="1:15">
      <c r="A947" s="33" t="s">
        <v>157</v>
      </c>
      <c r="B947" s="54" t="s">
        <v>131</v>
      </c>
      <c r="C947" s="2">
        <v>36</v>
      </c>
      <c r="D947" s="8">
        <v>34</v>
      </c>
      <c r="E947" s="8">
        <f t="shared" si="54"/>
        <v>17.790199999999999</v>
      </c>
      <c r="F947" s="8">
        <v>46</v>
      </c>
      <c r="G947" s="8">
        <f t="shared" si="55"/>
        <v>58.104199999999992</v>
      </c>
      <c r="H947" s="8">
        <v>19</v>
      </c>
      <c r="I947" s="8">
        <f t="shared" si="56"/>
        <v>24.10560000000001</v>
      </c>
      <c r="J947" s="3">
        <v>1.6</v>
      </c>
      <c r="K947" s="3">
        <v>7</v>
      </c>
      <c r="L947" s="3">
        <v>18</v>
      </c>
      <c r="M947" s="9" t="s">
        <v>5</v>
      </c>
      <c r="O947" s="9" t="s">
        <v>10</v>
      </c>
    </row>
    <row r="948" spans="1:15">
      <c r="A948" s="33" t="s">
        <v>157</v>
      </c>
      <c r="B948" s="54" t="s">
        <v>131</v>
      </c>
      <c r="C948" s="2">
        <v>42</v>
      </c>
      <c r="D948" s="8">
        <v>31</v>
      </c>
      <c r="E948" s="8">
        <f t="shared" si="54"/>
        <v>15.212299999999997</v>
      </c>
      <c r="F948" s="8">
        <v>46</v>
      </c>
      <c r="G948" s="8">
        <f t="shared" si="55"/>
        <v>58.104199999999992</v>
      </c>
      <c r="H948" s="8">
        <v>23</v>
      </c>
      <c r="I948" s="8">
        <f t="shared" si="56"/>
        <v>26.683500000000009</v>
      </c>
      <c r="J948" s="3">
        <v>1.3</v>
      </c>
      <c r="K948" s="3">
        <v>14</v>
      </c>
      <c r="L948" s="3">
        <v>16</v>
      </c>
      <c r="M948" s="9" t="s">
        <v>5</v>
      </c>
      <c r="O948" s="9" t="s">
        <v>7</v>
      </c>
    </row>
    <row r="949" spans="1:15">
      <c r="A949" s="33" t="s">
        <v>157</v>
      </c>
      <c r="B949" s="54" t="s">
        <v>131</v>
      </c>
      <c r="C949" s="2">
        <v>48</v>
      </c>
      <c r="D949" s="8">
        <v>32</v>
      </c>
      <c r="E949" s="8">
        <f t="shared" si="54"/>
        <v>16.071599999999997</v>
      </c>
      <c r="F949" s="8">
        <v>46</v>
      </c>
      <c r="G949" s="8">
        <f t="shared" si="55"/>
        <v>58.104199999999992</v>
      </c>
      <c r="H949" s="8">
        <v>21</v>
      </c>
      <c r="I949" s="8">
        <f t="shared" si="56"/>
        <v>25.824200000000019</v>
      </c>
      <c r="J949" s="3">
        <v>1.5</v>
      </c>
      <c r="K949" s="3">
        <v>10</v>
      </c>
      <c r="L949" s="9">
        <v>18</v>
      </c>
      <c r="M949" s="9" t="s">
        <v>5</v>
      </c>
      <c r="O949" s="9" t="s">
        <v>7</v>
      </c>
    </row>
    <row r="950" spans="1:15">
      <c r="A950" s="33" t="s">
        <v>157</v>
      </c>
      <c r="B950" s="54" t="s">
        <v>131</v>
      </c>
      <c r="C950" s="2">
        <v>54</v>
      </c>
      <c r="D950" s="8">
        <v>29</v>
      </c>
      <c r="E950" s="8">
        <f t="shared" si="54"/>
        <v>13.493699999999999</v>
      </c>
      <c r="F950" s="8">
        <v>47</v>
      </c>
      <c r="G950" s="8">
        <f t="shared" si="55"/>
        <v>59.015900000000002</v>
      </c>
      <c r="H950" s="8">
        <v>23</v>
      </c>
      <c r="I950" s="8">
        <f t="shared" si="56"/>
        <v>27.490399999999994</v>
      </c>
      <c r="J950" s="3">
        <v>1.3</v>
      </c>
      <c r="K950" s="3">
        <v>11</v>
      </c>
      <c r="L950" s="9">
        <v>13</v>
      </c>
      <c r="M950" s="9" t="s">
        <v>5</v>
      </c>
      <c r="O950" s="9" t="s">
        <v>7</v>
      </c>
    </row>
    <row r="951" spans="1:15">
      <c r="A951" s="33" t="s">
        <v>157</v>
      </c>
      <c r="B951" s="54" t="s">
        <v>131</v>
      </c>
      <c r="C951" s="2">
        <v>60</v>
      </c>
      <c r="D951" s="8">
        <v>29</v>
      </c>
      <c r="E951" s="8">
        <f t="shared" si="54"/>
        <v>13.493699999999999</v>
      </c>
      <c r="F951" s="8">
        <v>48</v>
      </c>
      <c r="G951" s="8">
        <f t="shared" si="55"/>
        <v>59.927599999999998</v>
      </c>
      <c r="H951" s="8">
        <v>22</v>
      </c>
      <c r="I951" s="8">
        <f t="shared" si="56"/>
        <v>26.578699999999998</v>
      </c>
      <c r="J951" s="3">
        <v>1.4</v>
      </c>
      <c r="K951" s="3">
        <v>12</v>
      </c>
      <c r="L951" s="9">
        <v>11</v>
      </c>
      <c r="M951" s="9" t="s">
        <v>5</v>
      </c>
      <c r="O951" s="9" t="s">
        <v>7</v>
      </c>
    </row>
    <row r="952" spans="1:15">
      <c r="A952" s="33" t="s">
        <v>157</v>
      </c>
      <c r="B952" s="54" t="s">
        <v>131</v>
      </c>
      <c r="C952" s="2">
        <v>66</v>
      </c>
      <c r="D952" s="8">
        <v>30</v>
      </c>
      <c r="E952" s="8">
        <f t="shared" si="54"/>
        <v>14.353</v>
      </c>
      <c r="F952" s="8">
        <v>47</v>
      </c>
      <c r="G952" s="8">
        <f t="shared" si="55"/>
        <v>59.015900000000002</v>
      </c>
      <c r="H952" s="8">
        <v>23</v>
      </c>
      <c r="I952" s="8">
        <f t="shared" si="56"/>
        <v>26.631100000000004</v>
      </c>
      <c r="J952" s="3">
        <v>1.4</v>
      </c>
      <c r="K952" s="3">
        <v>7</v>
      </c>
      <c r="L952" s="9">
        <v>10</v>
      </c>
      <c r="M952" s="9" t="s">
        <v>5</v>
      </c>
      <c r="O952" s="9" t="s">
        <v>53</v>
      </c>
    </row>
    <row r="953" spans="1:15">
      <c r="A953" s="33" t="s">
        <v>157</v>
      </c>
      <c r="B953" s="54" t="s">
        <v>131</v>
      </c>
      <c r="C953" s="2">
        <v>72</v>
      </c>
      <c r="D953" s="8">
        <v>26</v>
      </c>
      <c r="E953" s="8">
        <f t="shared" si="54"/>
        <v>10.915799999999999</v>
      </c>
      <c r="F953" s="8">
        <v>48</v>
      </c>
      <c r="G953" s="8">
        <f t="shared" si="55"/>
        <v>59.927599999999998</v>
      </c>
      <c r="H953" s="8">
        <v>26</v>
      </c>
      <c r="I953" s="8">
        <f t="shared" si="56"/>
        <v>29.156599999999997</v>
      </c>
      <c r="J953" s="3">
        <v>1.2</v>
      </c>
      <c r="K953" s="3">
        <v>13</v>
      </c>
      <c r="L953" s="9">
        <v>6</v>
      </c>
      <c r="M953" s="9" t="s">
        <v>5</v>
      </c>
      <c r="O953" s="9" t="s">
        <v>10</v>
      </c>
    </row>
    <row r="954" spans="1:15">
      <c r="A954" s="33" t="s">
        <v>157</v>
      </c>
      <c r="B954" s="54" t="s">
        <v>131</v>
      </c>
      <c r="C954" s="2">
        <v>78</v>
      </c>
      <c r="D954" s="8">
        <v>28</v>
      </c>
      <c r="E954" s="8">
        <f t="shared" si="54"/>
        <v>12.634399999999998</v>
      </c>
      <c r="F954" s="8">
        <v>48</v>
      </c>
      <c r="G954" s="8">
        <f t="shared" si="55"/>
        <v>59.927599999999998</v>
      </c>
      <c r="H954" s="8">
        <v>23</v>
      </c>
      <c r="I954" s="8">
        <f t="shared" si="56"/>
        <v>27.438000000000002</v>
      </c>
      <c r="J954" s="3">
        <v>1.45</v>
      </c>
      <c r="K954" s="3">
        <v>9</v>
      </c>
      <c r="L954" s="9">
        <v>11</v>
      </c>
      <c r="M954" s="9" t="s">
        <v>5</v>
      </c>
      <c r="O954" s="9" t="s">
        <v>7</v>
      </c>
    </row>
    <row r="955" spans="1:15">
      <c r="A955" s="33" t="s">
        <v>157</v>
      </c>
      <c r="B955" s="54" t="s">
        <v>131</v>
      </c>
      <c r="C955" s="2">
        <v>80</v>
      </c>
      <c r="D955" s="8">
        <v>29</v>
      </c>
      <c r="E955" s="8">
        <f t="shared" si="54"/>
        <v>13.493699999999999</v>
      </c>
      <c r="F955" s="8">
        <v>48</v>
      </c>
      <c r="G955" s="8">
        <f t="shared" si="55"/>
        <v>59.927599999999998</v>
      </c>
      <c r="H955" s="8">
        <v>23</v>
      </c>
      <c r="I955" s="8">
        <f t="shared" si="56"/>
        <v>26.578699999999998</v>
      </c>
      <c r="J955" s="3">
        <v>1.4</v>
      </c>
      <c r="K955" s="3">
        <v>15</v>
      </c>
      <c r="L955" s="9">
        <v>10</v>
      </c>
      <c r="M955" s="9" t="s">
        <v>5</v>
      </c>
      <c r="O955" s="9" t="s">
        <v>53</v>
      </c>
    </row>
    <row r="956" spans="1:15">
      <c r="A956" s="33" t="s">
        <v>157</v>
      </c>
      <c r="B956" s="54" t="s">
        <v>131</v>
      </c>
      <c r="C956" s="2">
        <v>81</v>
      </c>
      <c r="D956" s="8">
        <v>37</v>
      </c>
      <c r="E956" s="8">
        <f t="shared" si="54"/>
        <v>20.368099999999998</v>
      </c>
      <c r="F956" s="8">
        <v>39</v>
      </c>
      <c r="G956" s="8">
        <f t="shared" si="55"/>
        <v>51.722300000000004</v>
      </c>
      <c r="H956" s="8">
        <v>23</v>
      </c>
      <c r="I956" s="8">
        <f t="shared" si="56"/>
        <v>27.909599999999998</v>
      </c>
      <c r="J956" s="3">
        <v>1.1000000000000001</v>
      </c>
      <c r="K956" s="3">
        <v>15</v>
      </c>
      <c r="M956" s="9" t="s">
        <v>5</v>
      </c>
    </row>
    <row r="957" spans="1:15">
      <c r="A957" s="33" t="s">
        <v>157</v>
      </c>
      <c r="B957" s="54" t="s">
        <v>131</v>
      </c>
      <c r="C957" s="2">
        <v>82</v>
      </c>
      <c r="D957" s="8">
        <v>35</v>
      </c>
      <c r="E957" s="8">
        <f t="shared" si="54"/>
        <v>18.649499999999996</v>
      </c>
      <c r="F957" s="8">
        <v>42</v>
      </c>
      <c r="G957" s="8">
        <f t="shared" si="55"/>
        <v>54.457399999999993</v>
      </c>
      <c r="H957" s="8">
        <v>23</v>
      </c>
      <c r="I957" s="8">
        <f t="shared" si="56"/>
        <v>26.893100000000018</v>
      </c>
      <c r="J957" s="3">
        <v>1.2</v>
      </c>
      <c r="K957" s="3">
        <v>11</v>
      </c>
      <c r="M957" s="9" t="s">
        <v>5</v>
      </c>
      <c r="O957" s="9" t="s">
        <v>53</v>
      </c>
    </row>
    <row r="958" spans="1:15">
      <c r="A958" s="33" t="s">
        <v>157</v>
      </c>
      <c r="B958" s="54" t="s">
        <v>131</v>
      </c>
      <c r="C958" s="2">
        <v>82.2</v>
      </c>
      <c r="D958" s="8">
        <v>34</v>
      </c>
      <c r="E958" s="8">
        <f t="shared" si="54"/>
        <v>17.790199999999999</v>
      </c>
      <c r="F958" s="8">
        <v>40</v>
      </c>
      <c r="G958" s="8">
        <f t="shared" si="55"/>
        <v>52.634</v>
      </c>
      <c r="H958" s="8">
        <v>25</v>
      </c>
      <c r="I958" s="8">
        <f t="shared" si="56"/>
        <v>29.575800000000001</v>
      </c>
      <c r="J958" s="3">
        <v>1.1000000000000001</v>
      </c>
      <c r="K958" s="3">
        <v>10</v>
      </c>
      <c r="M958" s="9" t="s">
        <v>5</v>
      </c>
      <c r="O958" s="9" t="s">
        <v>53</v>
      </c>
    </row>
    <row r="959" spans="1:15">
      <c r="A959" s="33" t="s">
        <v>157</v>
      </c>
      <c r="B959" s="54" t="s">
        <v>131</v>
      </c>
      <c r="C959" s="2">
        <v>83</v>
      </c>
      <c r="D959" s="8">
        <v>35</v>
      </c>
      <c r="E959" s="8">
        <f t="shared" ref="E959:E990" si="57">D959*0.8593-11.426</f>
        <v>18.649499999999996</v>
      </c>
      <c r="F959" s="8">
        <v>40</v>
      </c>
      <c r="G959" s="8">
        <f t="shared" ref="G959:G990" si="58">F959*0.9117+16.166</f>
        <v>52.634</v>
      </c>
      <c r="H959" s="8">
        <v>24</v>
      </c>
      <c r="I959" s="8">
        <f t="shared" ref="I959:I990" si="59">100-E959-G959</f>
        <v>28.716500000000011</v>
      </c>
      <c r="J959" s="3">
        <v>1.1000000000000001</v>
      </c>
      <c r="K959" s="3">
        <v>12</v>
      </c>
      <c r="M959" s="9" t="s">
        <v>5</v>
      </c>
      <c r="O959" s="9" t="s">
        <v>53</v>
      </c>
    </row>
    <row r="960" spans="1:15">
      <c r="A960" s="33" t="s">
        <v>157</v>
      </c>
      <c r="B960" s="54" t="s">
        <v>131</v>
      </c>
      <c r="C960" s="2">
        <v>84</v>
      </c>
      <c r="D960" s="8">
        <v>48</v>
      </c>
      <c r="E960" s="8">
        <f t="shared" si="57"/>
        <v>29.820399999999992</v>
      </c>
      <c r="F960" s="8">
        <v>32</v>
      </c>
      <c r="G960" s="8">
        <f t="shared" si="58"/>
        <v>45.340400000000002</v>
      </c>
      <c r="H960" s="8">
        <v>19</v>
      </c>
      <c r="I960" s="8">
        <f t="shared" si="59"/>
        <v>24.839200000000005</v>
      </c>
      <c r="J960" s="3">
        <v>1</v>
      </c>
      <c r="K960" s="3"/>
      <c r="M960" s="9" t="s">
        <v>5</v>
      </c>
      <c r="N960" s="9">
        <v>9</v>
      </c>
    </row>
    <row r="961" spans="1:15" s="29" customFormat="1">
      <c r="A961" s="33" t="s">
        <v>157</v>
      </c>
      <c r="B961" s="54" t="s">
        <v>131</v>
      </c>
      <c r="C961" s="2">
        <v>87</v>
      </c>
      <c r="D961" s="8">
        <v>50</v>
      </c>
      <c r="E961" s="8">
        <f t="shared" si="57"/>
        <v>31.538999999999994</v>
      </c>
      <c r="F961" s="8">
        <v>30</v>
      </c>
      <c r="G961" s="8">
        <f t="shared" si="58"/>
        <v>43.516999999999996</v>
      </c>
      <c r="H961" s="8">
        <v>19</v>
      </c>
      <c r="I961" s="8">
        <f t="shared" si="59"/>
        <v>24.944000000000017</v>
      </c>
      <c r="J961" s="3">
        <v>1</v>
      </c>
      <c r="K961" s="3"/>
      <c r="L961" s="9"/>
      <c r="M961" s="9" t="s">
        <v>5</v>
      </c>
      <c r="N961" s="9">
        <v>9</v>
      </c>
      <c r="O961" s="9" t="s">
        <v>53</v>
      </c>
    </row>
    <row r="962" spans="1:15" s="29" customFormat="1">
      <c r="A962" s="33" t="s">
        <v>157</v>
      </c>
      <c r="B962" s="54" t="s">
        <v>131</v>
      </c>
      <c r="C962" s="2">
        <v>90</v>
      </c>
      <c r="D962" s="8">
        <v>54</v>
      </c>
      <c r="E962" s="8">
        <f t="shared" si="57"/>
        <v>34.976199999999999</v>
      </c>
      <c r="F962" s="8">
        <v>29</v>
      </c>
      <c r="G962" s="8">
        <f t="shared" si="58"/>
        <v>42.6053</v>
      </c>
      <c r="H962" s="8">
        <v>16</v>
      </c>
      <c r="I962" s="8">
        <f t="shared" si="59"/>
        <v>22.418499999999995</v>
      </c>
      <c r="J962" s="3">
        <v>1.2</v>
      </c>
      <c r="K962" s="3"/>
      <c r="L962" s="9"/>
      <c r="M962" s="9" t="s">
        <v>5</v>
      </c>
      <c r="N962" s="9">
        <v>8</v>
      </c>
      <c r="O962" s="9"/>
    </row>
    <row r="963" spans="1:15" s="29" customFormat="1">
      <c r="A963" s="33" t="s">
        <v>157</v>
      </c>
      <c r="B963" s="54" t="s">
        <v>131</v>
      </c>
      <c r="C963" s="2">
        <v>93</v>
      </c>
      <c r="D963" s="8">
        <v>51</v>
      </c>
      <c r="E963" s="8">
        <f t="shared" si="57"/>
        <v>32.398299999999999</v>
      </c>
      <c r="F963" s="8">
        <v>31</v>
      </c>
      <c r="G963" s="8">
        <f t="shared" si="58"/>
        <v>44.428699999999999</v>
      </c>
      <c r="H963" s="8">
        <v>17</v>
      </c>
      <c r="I963" s="8">
        <f t="shared" si="59"/>
        <v>23.172999999999995</v>
      </c>
      <c r="J963" s="3">
        <v>1.24</v>
      </c>
      <c r="K963" s="3"/>
      <c r="L963" s="9"/>
      <c r="M963" s="9" t="s">
        <v>5</v>
      </c>
      <c r="N963" s="9">
        <v>6</v>
      </c>
      <c r="O963" s="9"/>
    </row>
    <row r="964" spans="1:15" s="29" customFormat="1">
      <c r="A964" s="33" t="s">
        <v>157</v>
      </c>
      <c r="B964" s="54" t="s">
        <v>131</v>
      </c>
      <c r="C964" s="2">
        <v>96</v>
      </c>
      <c r="D964" s="8">
        <v>53</v>
      </c>
      <c r="E964" s="8">
        <f t="shared" si="57"/>
        <v>34.116899999999994</v>
      </c>
      <c r="F964" s="8">
        <v>30</v>
      </c>
      <c r="G964" s="8">
        <f t="shared" si="58"/>
        <v>43.516999999999996</v>
      </c>
      <c r="H964" s="8">
        <v>16</v>
      </c>
      <c r="I964" s="8">
        <f t="shared" si="59"/>
        <v>22.366100000000017</v>
      </c>
      <c r="J964" s="3">
        <v>1.25</v>
      </c>
      <c r="K964" s="3"/>
      <c r="L964" s="9"/>
      <c r="M964" s="9" t="s">
        <v>5</v>
      </c>
      <c r="N964" s="9">
        <v>9</v>
      </c>
      <c r="O964" s="9"/>
    </row>
    <row r="965" spans="1:15" s="29" customFormat="1">
      <c r="A965" s="33" t="s">
        <v>157</v>
      </c>
      <c r="B965" s="54" t="s">
        <v>131</v>
      </c>
      <c r="C965" s="2">
        <v>99</v>
      </c>
      <c r="D965" s="8">
        <v>51</v>
      </c>
      <c r="E965" s="8">
        <f t="shared" si="57"/>
        <v>32.398299999999999</v>
      </c>
      <c r="F965" s="8">
        <v>32</v>
      </c>
      <c r="G965" s="8">
        <f t="shared" si="58"/>
        <v>45.340400000000002</v>
      </c>
      <c r="H965" s="8">
        <v>16</v>
      </c>
      <c r="I965" s="8">
        <f t="shared" si="59"/>
        <v>22.261299999999991</v>
      </c>
      <c r="J965" s="3">
        <v>1.22</v>
      </c>
      <c r="K965" s="3"/>
      <c r="L965" s="9"/>
      <c r="M965" s="9" t="s">
        <v>5</v>
      </c>
      <c r="N965" s="9">
        <v>6</v>
      </c>
      <c r="O965" s="9" t="s">
        <v>7</v>
      </c>
    </row>
    <row r="966" spans="1:15" s="29" customFormat="1">
      <c r="A966" s="33" t="s">
        <v>157</v>
      </c>
      <c r="B966" s="54" t="s">
        <v>131</v>
      </c>
      <c r="C966" s="2">
        <v>102</v>
      </c>
      <c r="D966" s="8">
        <v>53</v>
      </c>
      <c r="E966" s="8">
        <f t="shared" si="57"/>
        <v>34.116899999999994</v>
      </c>
      <c r="F966" s="8">
        <v>30</v>
      </c>
      <c r="G966" s="8">
        <f t="shared" si="58"/>
        <v>43.516999999999996</v>
      </c>
      <c r="H966" s="8">
        <v>16</v>
      </c>
      <c r="I966" s="8">
        <f t="shared" si="59"/>
        <v>22.366100000000017</v>
      </c>
      <c r="J966" s="3">
        <v>1.2</v>
      </c>
      <c r="K966" s="3"/>
      <c r="L966" s="9"/>
      <c r="M966" s="9" t="s">
        <v>5</v>
      </c>
      <c r="N966" s="9">
        <v>9</v>
      </c>
      <c r="O966" s="9" t="s">
        <v>53</v>
      </c>
    </row>
    <row r="967" spans="1:15" s="29" customFormat="1">
      <c r="A967" s="33" t="s">
        <v>157</v>
      </c>
      <c r="B967" s="54" t="s">
        <v>131</v>
      </c>
      <c r="C967" s="2">
        <v>105</v>
      </c>
      <c r="D967" s="8">
        <v>48</v>
      </c>
      <c r="E967" s="8">
        <f t="shared" si="57"/>
        <v>29.820399999999992</v>
      </c>
      <c r="F967" s="8">
        <v>34</v>
      </c>
      <c r="G967" s="8">
        <f t="shared" si="58"/>
        <v>47.163799999999995</v>
      </c>
      <c r="H967" s="8">
        <v>17</v>
      </c>
      <c r="I967" s="8">
        <f t="shared" si="59"/>
        <v>23.015800000000013</v>
      </c>
      <c r="J967" s="3" t="s">
        <v>140</v>
      </c>
      <c r="K967" s="3"/>
      <c r="L967" s="9"/>
      <c r="M967" s="9" t="s">
        <v>5</v>
      </c>
      <c r="N967" s="9">
        <v>9</v>
      </c>
      <c r="O967" s="9"/>
    </row>
    <row r="968" spans="1:15" s="29" customFormat="1">
      <c r="A968" s="33" t="s">
        <v>157</v>
      </c>
      <c r="B968" s="54" t="s">
        <v>131</v>
      </c>
      <c r="C968" s="2">
        <v>108</v>
      </c>
      <c r="D968" s="8">
        <v>43</v>
      </c>
      <c r="E968" s="8">
        <f t="shared" si="57"/>
        <v>25.523899999999998</v>
      </c>
      <c r="F968" s="8">
        <v>42</v>
      </c>
      <c r="G968" s="8">
        <f t="shared" si="58"/>
        <v>54.457399999999993</v>
      </c>
      <c r="H968" s="8">
        <v>16</v>
      </c>
      <c r="I968" s="8">
        <f t="shared" si="59"/>
        <v>20.01870000000001</v>
      </c>
      <c r="J968" s="3">
        <v>1.6</v>
      </c>
      <c r="K968" s="3"/>
      <c r="L968" s="9"/>
      <c r="M968" s="9" t="s">
        <v>5</v>
      </c>
      <c r="N968" s="9">
        <v>9</v>
      </c>
      <c r="O968" s="9" t="s">
        <v>10</v>
      </c>
    </row>
    <row r="969" spans="1:15" s="29" customFormat="1">
      <c r="A969" s="33" t="s">
        <v>157</v>
      </c>
      <c r="B969" s="54" t="s">
        <v>131</v>
      </c>
      <c r="C969" s="2">
        <v>111</v>
      </c>
      <c r="D969" s="8">
        <v>30</v>
      </c>
      <c r="E969" s="8">
        <f t="shared" si="57"/>
        <v>14.353</v>
      </c>
      <c r="F969" s="8">
        <v>49</v>
      </c>
      <c r="G969" s="8">
        <f t="shared" si="58"/>
        <v>60.839299999999994</v>
      </c>
      <c r="H969" s="8">
        <v>21</v>
      </c>
      <c r="I969" s="8">
        <f t="shared" si="59"/>
        <v>24.807700000000011</v>
      </c>
      <c r="J969" s="3">
        <v>1.6</v>
      </c>
      <c r="K969" s="3"/>
      <c r="L969" s="9"/>
      <c r="M969" s="9" t="s">
        <v>5</v>
      </c>
      <c r="N969" s="9">
        <v>4</v>
      </c>
      <c r="O969" s="9" t="s">
        <v>7</v>
      </c>
    </row>
    <row r="970" spans="1:15" s="29" customFormat="1">
      <c r="A970" s="33" t="s">
        <v>157</v>
      </c>
      <c r="B970" s="54" t="s">
        <v>131</v>
      </c>
      <c r="C970" s="2">
        <v>114</v>
      </c>
      <c r="D970" s="8">
        <v>50</v>
      </c>
      <c r="E970" s="8">
        <f t="shared" si="57"/>
        <v>31.538999999999994</v>
      </c>
      <c r="F970" s="8">
        <v>30</v>
      </c>
      <c r="G970" s="8">
        <f t="shared" si="58"/>
        <v>43.516999999999996</v>
      </c>
      <c r="H970" s="8">
        <v>20</v>
      </c>
      <c r="I970" s="8">
        <f t="shared" si="59"/>
        <v>24.944000000000017</v>
      </c>
      <c r="J970" s="3">
        <v>1</v>
      </c>
      <c r="K970" s="3"/>
      <c r="L970" s="9"/>
      <c r="M970" s="9" t="s">
        <v>5</v>
      </c>
      <c r="N970" s="9">
        <v>7</v>
      </c>
      <c r="O970" s="9" t="s">
        <v>7</v>
      </c>
    </row>
    <row r="971" spans="1:15" s="29" customFormat="1">
      <c r="A971" s="33" t="s">
        <v>157</v>
      </c>
      <c r="B971" s="54" t="s">
        <v>131</v>
      </c>
      <c r="C971" s="2">
        <v>116</v>
      </c>
      <c r="D971" s="8">
        <v>36</v>
      </c>
      <c r="E971" s="8">
        <f t="shared" si="57"/>
        <v>19.508800000000001</v>
      </c>
      <c r="F971" s="8">
        <v>44</v>
      </c>
      <c r="G971" s="8">
        <f t="shared" si="58"/>
        <v>56.280799999999999</v>
      </c>
      <c r="H971" s="8">
        <v>20</v>
      </c>
      <c r="I971" s="8">
        <f t="shared" si="59"/>
        <v>24.210399999999993</v>
      </c>
      <c r="J971" s="3">
        <v>1.4</v>
      </c>
      <c r="K971" s="3"/>
      <c r="L971" s="9"/>
      <c r="M971" s="9" t="s">
        <v>5</v>
      </c>
      <c r="N971" s="9">
        <v>6</v>
      </c>
      <c r="O971" s="9"/>
    </row>
    <row r="972" spans="1:15" s="29" customFormat="1">
      <c r="A972" s="33" t="s">
        <v>157</v>
      </c>
      <c r="B972" s="54" t="s">
        <v>131</v>
      </c>
      <c r="C972" s="2">
        <v>119</v>
      </c>
      <c r="D972" s="8">
        <v>34</v>
      </c>
      <c r="E972" s="8">
        <f t="shared" si="57"/>
        <v>17.790199999999999</v>
      </c>
      <c r="F972" s="8">
        <v>44</v>
      </c>
      <c r="G972" s="8">
        <f t="shared" si="58"/>
        <v>56.280799999999999</v>
      </c>
      <c r="H972" s="8">
        <v>22</v>
      </c>
      <c r="I972" s="8">
        <f t="shared" si="59"/>
        <v>25.929000000000002</v>
      </c>
      <c r="J972" s="3">
        <v>1.3</v>
      </c>
      <c r="K972" s="3"/>
      <c r="L972" s="9"/>
      <c r="M972" s="9" t="s">
        <v>5</v>
      </c>
      <c r="N972" s="9">
        <v>4</v>
      </c>
      <c r="O972" s="9" t="s">
        <v>7</v>
      </c>
    </row>
    <row r="973" spans="1:15" s="29" customFormat="1">
      <c r="A973" s="33" t="s">
        <v>157</v>
      </c>
      <c r="B973" s="54" t="s">
        <v>131</v>
      </c>
      <c r="C973" s="2">
        <v>122</v>
      </c>
      <c r="D973" s="8">
        <v>36</v>
      </c>
      <c r="E973" s="8">
        <f t="shared" si="57"/>
        <v>19.508800000000001</v>
      </c>
      <c r="F973" s="8">
        <v>44</v>
      </c>
      <c r="G973" s="8">
        <f t="shared" si="58"/>
        <v>56.280799999999999</v>
      </c>
      <c r="H973" s="8">
        <v>19</v>
      </c>
      <c r="I973" s="8">
        <f t="shared" si="59"/>
        <v>24.210399999999993</v>
      </c>
      <c r="J973" s="3">
        <v>1.2</v>
      </c>
      <c r="K973" s="3"/>
      <c r="L973" s="9"/>
      <c r="M973" s="9" t="s">
        <v>5</v>
      </c>
      <c r="N973" s="9"/>
      <c r="O973" s="9"/>
    </row>
    <row r="974" spans="1:15" s="29" customFormat="1">
      <c r="A974" s="33" t="s">
        <v>157</v>
      </c>
      <c r="B974" s="54" t="s">
        <v>131</v>
      </c>
      <c r="C974" s="2">
        <v>126</v>
      </c>
      <c r="D974" s="8">
        <v>36</v>
      </c>
      <c r="E974" s="8">
        <f t="shared" si="57"/>
        <v>19.508800000000001</v>
      </c>
      <c r="F974" s="8">
        <v>42</v>
      </c>
      <c r="G974" s="8">
        <f t="shared" si="58"/>
        <v>54.457399999999993</v>
      </c>
      <c r="H974" s="8">
        <v>22</v>
      </c>
      <c r="I974" s="8">
        <f t="shared" si="59"/>
        <v>26.033799999999999</v>
      </c>
      <c r="J974" s="3">
        <v>1.2</v>
      </c>
      <c r="K974" s="3"/>
      <c r="L974" s="9"/>
      <c r="M974" s="9" t="s">
        <v>5</v>
      </c>
      <c r="N974" s="9"/>
      <c r="O974" s="9"/>
    </row>
    <row r="975" spans="1:15" s="29" customFormat="1">
      <c r="A975" s="33" t="s">
        <v>157</v>
      </c>
      <c r="B975" s="54" t="s">
        <v>131</v>
      </c>
      <c r="C975" s="2">
        <v>129</v>
      </c>
      <c r="D975" s="8">
        <v>56</v>
      </c>
      <c r="E975" s="8">
        <f t="shared" si="57"/>
        <v>36.694799999999994</v>
      </c>
      <c r="F975" s="8">
        <v>28</v>
      </c>
      <c r="G975" s="8">
        <f t="shared" si="58"/>
        <v>41.693600000000004</v>
      </c>
      <c r="H975" s="8">
        <v>16</v>
      </c>
      <c r="I975" s="8">
        <f t="shared" si="59"/>
        <v>21.611600000000003</v>
      </c>
      <c r="J975" s="3">
        <v>1.1000000000000001</v>
      </c>
      <c r="K975" s="3"/>
      <c r="L975" s="9"/>
      <c r="M975" s="9" t="s">
        <v>5</v>
      </c>
      <c r="N975" s="9">
        <v>16</v>
      </c>
      <c r="O975" s="9"/>
    </row>
    <row r="976" spans="1:15" s="29" customFormat="1">
      <c r="A976" s="33" t="s">
        <v>157</v>
      </c>
      <c r="B976" s="54" t="s">
        <v>131</v>
      </c>
      <c r="C976" s="2">
        <v>132</v>
      </c>
      <c r="D976" s="8">
        <v>56</v>
      </c>
      <c r="E976" s="8">
        <f t="shared" si="57"/>
        <v>36.694799999999994</v>
      </c>
      <c r="F976" s="8">
        <v>27</v>
      </c>
      <c r="G976" s="8">
        <f t="shared" si="58"/>
        <v>40.7819</v>
      </c>
      <c r="H976" s="8">
        <v>16</v>
      </c>
      <c r="I976" s="8">
        <f t="shared" si="59"/>
        <v>22.523300000000006</v>
      </c>
      <c r="J976" s="3">
        <v>1.1000000000000001</v>
      </c>
      <c r="K976" s="3"/>
      <c r="L976" s="9"/>
      <c r="M976" s="9" t="s">
        <v>5</v>
      </c>
      <c r="N976" s="9">
        <v>9</v>
      </c>
      <c r="O976" s="9"/>
    </row>
    <row r="977" spans="1:15" s="29" customFormat="1">
      <c r="A977" s="33" t="s">
        <v>157</v>
      </c>
      <c r="B977" s="54" t="s">
        <v>131</v>
      </c>
      <c r="C977" s="2">
        <v>135</v>
      </c>
      <c r="D977" s="8">
        <v>62</v>
      </c>
      <c r="E977" s="8">
        <f t="shared" si="57"/>
        <v>41.850599999999993</v>
      </c>
      <c r="F977" s="8">
        <v>26</v>
      </c>
      <c r="G977" s="8">
        <f t="shared" si="58"/>
        <v>39.870199999999997</v>
      </c>
      <c r="H977" s="8">
        <v>11</v>
      </c>
      <c r="I977" s="8">
        <f t="shared" si="59"/>
        <v>18.27920000000001</v>
      </c>
      <c r="J977" s="3">
        <v>1.6</v>
      </c>
      <c r="K977" s="3"/>
      <c r="L977" s="9"/>
      <c r="M977" s="9" t="s">
        <v>5</v>
      </c>
      <c r="N977" s="9">
        <v>12</v>
      </c>
      <c r="O977" s="9"/>
    </row>
    <row r="978" spans="1:15" s="29" customFormat="1">
      <c r="A978" s="33" t="s">
        <v>157</v>
      </c>
      <c r="B978" s="54" t="s">
        <v>131</v>
      </c>
      <c r="C978" s="2">
        <v>138</v>
      </c>
      <c r="D978" s="8">
        <v>64</v>
      </c>
      <c r="E978" s="8">
        <f t="shared" si="57"/>
        <v>43.569199999999995</v>
      </c>
      <c r="F978" s="8">
        <v>23</v>
      </c>
      <c r="G978" s="8">
        <f t="shared" si="58"/>
        <v>37.135099999999994</v>
      </c>
      <c r="H978" s="8">
        <v>12</v>
      </c>
      <c r="I978" s="8">
        <f t="shared" si="59"/>
        <v>19.295700000000011</v>
      </c>
      <c r="J978" s="3">
        <v>1.4</v>
      </c>
      <c r="K978" s="3"/>
      <c r="L978" s="9"/>
      <c r="M978" s="9" t="s">
        <v>5</v>
      </c>
      <c r="N978" s="9">
        <v>10</v>
      </c>
      <c r="O978" s="9" t="s">
        <v>9</v>
      </c>
    </row>
    <row r="979" spans="1:15" s="29" customFormat="1">
      <c r="A979" s="33" t="s">
        <v>157</v>
      </c>
      <c r="B979" s="54" t="s">
        <v>131</v>
      </c>
      <c r="C979" s="2">
        <v>141</v>
      </c>
      <c r="D979" s="8">
        <v>52</v>
      </c>
      <c r="E979" s="8">
        <f t="shared" si="57"/>
        <v>33.257599999999996</v>
      </c>
      <c r="F979" s="8">
        <v>31</v>
      </c>
      <c r="G979" s="8">
        <f t="shared" si="58"/>
        <v>44.428699999999999</v>
      </c>
      <c r="H979" s="8">
        <v>17</v>
      </c>
      <c r="I979" s="8">
        <f t="shared" si="59"/>
        <v>22.313700000000004</v>
      </c>
      <c r="J979" s="3">
        <v>1.2</v>
      </c>
      <c r="K979" s="3"/>
      <c r="L979" s="9"/>
      <c r="M979" s="9" t="s">
        <v>5</v>
      </c>
      <c r="N979" s="9"/>
      <c r="O979" s="9"/>
    </row>
    <row r="980" spans="1:15" s="29" customFormat="1">
      <c r="A980" s="33" t="s">
        <v>157</v>
      </c>
      <c r="B980" s="54" t="s">
        <v>131</v>
      </c>
      <c r="C980" s="2">
        <v>144</v>
      </c>
      <c r="D980" s="8">
        <v>49</v>
      </c>
      <c r="E980" s="8">
        <f t="shared" si="57"/>
        <v>30.679699999999997</v>
      </c>
      <c r="F980" s="8">
        <v>33</v>
      </c>
      <c r="G980" s="8">
        <f t="shared" si="58"/>
        <v>46.252099999999999</v>
      </c>
      <c r="H980" s="8">
        <v>17</v>
      </c>
      <c r="I980" s="8">
        <f t="shared" si="59"/>
        <v>23.068200000000004</v>
      </c>
      <c r="J980" s="3">
        <v>1.3</v>
      </c>
      <c r="K980" s="3"/>
      <c r="L980" s="9"/>
      <c r="M980" s="9" t="s">
        <v>5</v>
      </c>
      <c r="N980" s="9"/>
      <c r="O980" s="9">
        <v>1.85</v>
      </c>
    </row>
    <row r="981" spans="1:15" s="29" customFormat="1">
      <c r="A981" s="33" t="s">
        <v>156</v>
      </c>
      <c r="B981" s="9" t="s">
        <v>130</v>
      </c>
      <c r="C981" s="2">
        <v>25</v>
      </c>
      <c r="D981" s="8">
        <v>69</v>
      </c>
      <c r="E981" s="8">
        <f t="shared" si="57"/>
        <v>47.865699999999997</v>
      </c>
      <c r="F981" s="8">
        <v>18</v>
      </c>
      <c r="G981" s="8">
        <f t="shared" si="58"/>
        <v>32.576599999999999</v>
      </c>
      <c r="H981" s="8">
        <v>12</v>
      </c>
      <c r="I981" s="8">
        <f t="shared" si="59"/>
        <v>19.557700000000004</v>
      </c>
      <c r="J981" s="3">
        <v>1</v>
      </c>
      <c r="K981" s="3"/>
      <c r="L981" s="9"/>
      <c r="M981" s="9" t="s">
        <v>5</v>
      </c>
      <c r="N981" s="9">
        <v>16</v>
      </c>
      <c r="O981" s="9"/>
    </row>
    <row r="982" spans="1:15" s="29" customFormat="1">
      <c r="A982" s="33" t="s">
        <v>156</v>
      </c>
      <c r="B982" s="9" t="s">
        <v>130</v>
      </c>
      <c r="C982" s="2">
        <v>27</v>
      </c>
      <c r="D982" s="8">
        <v>67</v>
      </c>
      <c r="E982" s="8">
        <f t="shared" si="57"/>
        <v>46.147099999999995</v>
      </c>
      <c r="F982" s="8">
        <v>21</v>
      </c>
      <c r="G982" s="8">
        <f t="shared" si="58"/>
        <v>35.311700000000002</v>
      </c>
      <c r="H982" s="8">
        <v>11</v>
      </c>
      <c r="I982" s="8">
        <f t="shared" si="59"/>
        <v>18.541200000000003</v>
      </c>
      <c r="J982" s="3">
        <v>1.25</v>
      </c>
      <c r="K982" s="3"/>
      <c r="L982" s="9"/>
      <c r="M982" s="9" t="s">
        <v>5</v>
      </c>
      <c r="N982" s="9">
        <v>11</v>
      </c>
      <c r="O982" s="9" t="s">
        <v>10</v>
      </c>
    </row>
    <row r="983" spans="1:15" s="29" customFormat="1">
      <c r="A983" s="33" t="s">
        <v>156</v>
      </c>
      <c r="B983" s="9" t="s">
        <v>130</v>
      </c>
      <c r="C983" s="2">
        <v>30</v>
      </c>
      <c r="D983" s="8">
        <v>58</v>
      </c>
      <c r="E983" s="8">
        <f t="shared" si="57"/>
        <v>38.413399999999996</v>
      </c>
      <c r="F983" s="8">
        <v>31</v>
      </c>
      <c r="G983" s="8">
        <f t="shared" si="58"/>
        <v>44.428699999999999</v>
      </c>
      <c r="H983" s="8">
        <v>10</v>
      </c>
      <c r="I983" s="8">
        <f t="shared" si="59"/>
        <v>17.157900000000005</v>
      </c>
      <c r="J983" s="3">
        <v>2</v>
      </c>
      <c r="K983" s="3"/>
      <c r="L983" s="9"/>
      <c r="M983" s="9" t="s">
        <v>5</v>
      </c>
      <c r="N983" s="9">
        <v>9</v>
      </c>
      <c r="O983" s="9"/>
    </row>
    <row r="984" spans="1:15" s="29" customFormat="1">
      <c r="A984" s="33" t="s">
        <v>156</v>
      </c>
      <c r="B984" s="9" t="s">
        <v>130</v>
      </c>
      <c r="C984" s="2">
        <v>33</v>
      </c>
      <c r="D984" s="8">
        <v>65</v>
      </c>
      <c r="E984" s="8">
        <f t="shared" si="57"/>
        <v>44.428499999999993</v>
      </c>
      <c r="F984" s="8">
        <v>24</v>
      </c>
      <c r="G984" s="8">
        <f t="shared" si="58"/>
        <v>38.046800000000005</v>
      </c>
      <c r="H984" s="8">
        <v>11</v>
      </c>
      <c r="I984" s="8">
        <f t="shared" si="59"/>
        <v>17.524700000000003</v>
      </c>
      <c r="J984" s="3">
        <v>1.5</v>
      </c>
      <c r="K984" s="3"/>
      <c r="L984" s="9"/>
      <c r="M984" s="9" t="s">
        <v>5</v>
      </c>
      <c r="N984" s="9">
        <v>11</v>
      </c>
      <c r="O984" s="9"/>
    </row>
    <row r="985" spans="1:15">
      <c r="A985" s="33" t="s">
        <v>156</v>
      </c>
      <c r="B985" s="9" t="s">
        <v>130</v>
      </c>
      <c r="C985" s="2">
        <v>35</v>
      </c>
      <c r="D985" s="8">
        <v>35</v>
      </c>
      <c r="E985" s="8">
        <f t="shared" si="57"/>
        <v>18.649499999999996</v>
      </c>
      <c r="F985" s="8">
        <v>51</v>
      </c>
      <c r="G985" s="8">
        <f t="shared" si="58"/>
        <v>62.662700000000001</v>
      </c>
      <c r="H985" s="8">
        <v>13</v>
      </c>
      <c r="I985" s="8">
        <f t="shared" si="59"/>
        <v>18.68780000000001</v>
      </c>
      <c r="J985" s="3">
        <v>2.5</v>
      </c>
      <c r="K985" s="3"/>
      <c r="M985" s="9" t="s">
        <v>5</v>
      </c>
      <c r="O985" s="9" t="s">
        <v>6</v>
      </c>
    </row>
    <row r="986" spans="1:15">
      <c r="A986" s="33" t="s">
        <v>156</v>
      </c>
      <c r="B986" s="9" t="s">
        <v>130</v>
      </c>
      <c r="C986" s="2">
        <v>36</v>
      </c>
      <c r="D986" s="8">
        <v>34</v>
      </c>
      <c r="E986" s="8">
        <f t="shared" si="57"/>
        <v>17.790199999999999</v>
      </c>
      <c r="F986" s="8">
        <v>51</v>
      </c>
      <c r="G986" s="8">
        <f t="shared" si="58"/>
        <v>62.662700000000001</v>
      </c>
      <c r="H986" s="8">
        <v>14</v>
      </c>
      <c r="I986" s="8">
        <f t="shared" si="59"/>
        <v>19.5471</v>
      </c>
      <c r="J986" s="3">
        <v>2.4</v>
      </c>
      <c r="K986" s="3"/>
      <c r="M986" s="9" t="s">
        <v>5</v>
      </c>
    </row>
    <row r="987" spans="1:15">
      <c r="A987" s="33" t="s">
        <v>156</v>
      </c>
      <c r="B987" s="9" t="s">
        <v>130</v>
      </c>
      <c r="C987" s="2">
        <v>38</v>
      </c>
      <c r="D987" s="8">
        <v>78</v>
      </c>
      <c r="E987" s="8">
        <f t="shared" si="57"/>
        <v>55.599399999999989</v>
      </c>
      <c r="F987" s="8">
        <v>15</v>
      </c>
      <c r="G987" s="8">
        <f t="shared" si="58"/>
        <v>29.8415</v>
      </c>
      <c r="H987" s="8">
        <v>7</v>
      </c>
      <c r="I987" s="8">
        <f t="shared" si="59"/>
        <v>14.559100000000011</v>
      </c>
      <c r="J987" s="3">
        <v>1.47</v>
      </c>
      <c r="K987" s="3"/>
      <c r="M987" s="9" t="s">
        <v>5</v>
      </c>
      <c r="N987" s="9">
        <v>27</v>
      </c>
    </row>
    <row r="988" spans="1:15">
      <c r="A988" s="33" t="s">
        <v>156</v>
      </c>
      <c r="B988" s="9" t="s">
        <v>130</v>
      </c>
      <c r="C988" s="2">
        <v>40</v>
      </c>
      <c r="D988" s="8">
        <v>76</v>
      </c>
      <c r="E988" s="8">
        <f t="shared" si="57"/>
        <v>53.880799999999994</v>
      </c>
      <c r="F988" s="8">
        <v>17</v>
      </c>
      <c r="G988" s="8">
        <f t="shared" si="58"/>
        <v>31.664899999999999</v>
      </c>
      <c r="H988" s="8">
        <v>6</v>
      </c>
      <c r="I988" s="8">
        <f t="shared" si="59"/>
        <v>14.454300000000007</v>
      </c>
      <c r="J988" s="3">
        <v>1.85</v>
      </c>
      <c r="K988" s="3"/>
      <c r="M988" s="9" t="s">
        <v>5</v>
      </c>
      <c r="N988" s="9">
        <v>31</v>
      </c>
      <c r="O988" s="9" t="s">
        <v>6</v>
      </c>
    </row>
    <row r="989" spans="1:15">
      <c r="A989" s="33" t="s">
        <v>156</v>
      </c>
      <c r="B989" s="9" t="s">
        <v>130</v>
      </c>
      <c r="C989" s="2">
        <v>41</v>
      </c>
      <c r="D989" s="8">
        <v>72</v>
      </c>
      <c r="E989" s="8">
        <f t="shared" si="57"/>
        <v>50.443599999999996</v>
      </c>
      <c r="F989" s="8">
        <v>21</v>
      </c>
      <c r="G989" s="8">
        <f t="shared" si="58"/>
        <v>35.311700000000002</v>
      </c>
      <c r="H989" s="8">
        <v>6</v>
      </c>
      <c r="I989" s="8">
        <f t="shared" si="59"/>
        <v>14.244700000000002</v>
      </c>
      <c r="J989" s="3">
        <v>2.23</v>
      </c>
      <c r="K989" s="3"/>
      <c r="M989" s="9" t="s">
        <v>5</v>
      </c>
      <c r="N989" s="9">
        <v>28</v>
      </c>
    </row>
    <row r="990" spans="1:15">
      <c r="A990" s="33" t="s">
        <v>156</v>
      </c>
      <c r="B990" s="9" t="s">
        <v>130</v>
      </c>
      <c r="C990" s="2">
        <v>43</v>
      </c>
      <c r="D990" s="8">
        <v>67</v>
      </c>
      <c r="E990" s="8">
        <f t="shared" si="57"/>
        <v>46.147099999999995</v>
      </c>
      <c r="F990" s="8">
        <v>25</v>
      </c>
      <c r="G990" s="8">
        <f t="shared" si="58"/>
        <v>38.958500000000001</v>
      </c>
      <c r="H990" s="8">
        <v>7</v>
      </c>
      <c r="I990" s="8">
        <f t="shared" si="59"/>
        <v>14.894400000000005</v>
      </c>
      <c r="J990" s="3">
        <v>2.11</v>
      </c>
      <c r="K990" s="3"/>
      <c r="M990" s="9" t="s">
        <v>5</v>
      </c>
      <c r="N990" s="9">
        <v>33</v>
      </c>
    </row>
    <row r="991" spans="1:15">
      <c r="A991" s="33" t="s">
        <v>156</v>
      </c>
      <c r="B991" s="9" t="s">
        <v>130</v>
      </c>
      <c r="C991" s="2">
        <v>46</v>
      </c>
      <c r="D991" s="8">
        <v>67</v>
      </c>
      <c r="E991" s="8">
        <f t="shared" ref="E991:E1001" si="60">D991*0.8593-11.426</f>
        <v>46.147099999999995</v>
      </c>
      <c r="F991" s="8">
        <v>25</v>
      </c>
      <c r="G991" s="8">
        <f t="shared" ref="G991:G1001" si="61">F991*0.9117+16.166</f>
        <v>38.958500000000001</v>
      </c>
      <c r="H991" s="8">
        <v>7</v>
      </c>
      <c r="I991" s="8">
        <f t="shared" ref="I991:I1001" si="62">100-E991-G991</f>
        <v>14.894400000000005</v>
      </c>
      <c r="J991" s="3">
        <v>2.2000000000000002</v>
      </c>
      <c r="K991" s="3"/>
      <c r="M991" s="9" t="s">
        <v>5</v>
      </c>
      <c r="N991" s="9">
        <v>28</v>
      </c>
    </row>
    <row r="992" spans="1:15">
      <c r="A992" s="33" t="s">
        <v>156</v>
      </c>
      <c r="B992" s="9" t="s">
        <v>130</v>
      </c>
      <c r="C992" s="2">
        <v>48</v>
      </c>
      <c r="D992" s="8">
        <v>57</v>
      </c>
      <c r="E992" s="8">
        <f t="shared" si="60"/>
        <v>37.554099999999998</v>
      </c>
      <c r="F992" s="8">
        <v>33</v>
      </c>
      <c r="G992" s="8">
        <f t="shared" si="61"/>
        <v>46.252099999999999</v>
      </c>
      <c r="H992" s="8">
        <v>10</v>
      </c>
      <c r="I992" s="8">
        <f t="shared" si="62"/>
        <v>16.193800000000003</v>
      </c>
      <c r="J992" s="3">
        <v>2.25</v>
      </c>
      <c r="K992" s="3"/>
      <c r="M992" s="9" t="s">
        <v>5</v>
      </c>
      <c r="N992" s="9">
        <v>10</v>
      </c>
    </row>
    <row r="993" spans="1:15">
      <c r="A993" s="33" t="s">
        <v>156</v>
      </c>
      <c r="B993" s="9" t="s">
        <v>130</v>
      </c>
      <c r="C993" s="2">
        <v>49</v>
      </c>
      <c r="D993" s="8">
        <v>64</v>
      </c>
      <c r="E993" s="8">
        <f t="shared" si="60"/>
        <v>43.569199999999995</v>
      </c>
      <c r="F993" s="8">
        <v>25</v>
      </c>
      <c r="G993" s="8">
        <f t="shared" si="61"/>
        <v>38.958500000000001</v>
      </c>
      <c r="H993" s="8">
        <v>11</v>
      </c>
      <c r="I993" s="8">
        <f t="shared" si="62"/>
        <v>17.472300000000004</v>
      </c>
      <c r="J993" s="3">
        <v>1.5</v>
      </c>
      <c r="K993" s="3"/>
      <c r="M993" s="9" t="s">
        <v>5</v>
      </c>
      <c r="N993" s="9">
        <v>20</v>
      </c>
    </row>
    <row r="994" spans="1:15">
      <c r="A994" s="33" t="s">
        <v>156</v>
      </c>
      <c r="B994" s="9" t="s">
        <v>130</v>
      </c>
      <c r="C994" s="2">
        <v>51</v>
      </c>
      <c r="D994" s="8">
        <v>73</v>
      </c>
      <c r="E994" s="8">
        <f t="shared" si="60"/>
        <v>51.302899999999994</v>
      </c>
      <c r="F994" s="8">
        <v>18</v>
      </c>
      <c r="G994" s="8">
        <f t="shared" si="61"/>
        <v>32.576599999999999</v>
      </c>
      <c r="H994" s="8">
        <v>9</v>
      </c>
      <c r="I994" s="8">
        <f t="shared" si="62"/>
        <v>16.120500000000007</v>
      </c>
      <c r="J994" s="3">
        <v>1.35</v>
      </c>
      <c r="K994" s="3"/>
      <c r="M994" s="9" t="s">
        <v>5</v>
      </c>
      <c r="N994" s="9">
        <v>27</v>
      </c>
    </row>
    <row r="995" spans="1:15">
      <c r="A995" s="33" t="s">
        <v>156</v>
      </c>
      <c r="B995" s="9" t="s">
        <v>130</v>
      </c>
      <c r="C995" s="2">
        <v>53</v>
      </c>
      <c r="D995" s="8">
        <v>78</v>
      </c>
      <c r="E995" s="8">
        <f t="shared" si="60"/>
        <v>55.599399999999989</v>
      </c>
      <c r="F995" s="8">
        <v>14</v>
      </c>
      <c r="G995" s="8">
        <f t="shared" si="61"/>
        <v>28.9298</v>
      </c>
      <c r="H995" s="8">
        <v>8</v>
      </c>
      <c r="I995" s="8">
        <f t="shared" si="62"/>
        <v>15.470800000000011</v>
      </c>
      <c r="J995" s="3">
        <v>1.23</v>
      </c>
      <c r="K995" s="3"/>
      <c r="M995" s="9" t="s">
        <v>5</v>
      </c>
      <c r="N995" s="9">
        <v>32</v>
      </c>
    </row>
    <row r="996" spans="1:15">
      <c r="A996" s="33" t="s">
        <v>156</v>
      </c>
      <c r="B996" s="9" t="s">
        <v>130</v>
      </c>
      <c r="C996" s="2">
        <v>55</v>
      </c>
      <c r="D996" s="8">
        <v>80</v>
      </c>
      <c r="E996" s="8">
        <f t="shared" si="60"/>
        <v>57.317999999999998</v>
      </c>
      <c r="F996" s="8">
        <v>13</v>
      </c>
      <c r="G996" s="8">
        <f t="shared" si="61"/>
        <v>28.0181</v>
      </c>
      <c r="H996" s="8">
        <v>7</v>
      </c>
      <c r="I996" s="8">
        <f t="shared" si="62"/>
        <v>14.663900000000002</v>
      </c>
      <c r="J996" s="3">
        <v>1.23</v>
      </c>
      <c r="K996" s="3"/>
      <c r="M996" s="9" t="s">
        <v>5</v>
      </c>
      <c r="N996" s="9">
        <v>27</v>
      </c>
    </row>
    <row r="997" spans="1:15">
      <c r="A997" s="33" t="s">
        <v>156</v>
      </c>
      <c r="B997" s="9" t="s">
        <v>130</v>
      </c>
      <c r="C997" s="2">
        <v>56</v>
      </c>
      <c r="D997" s="8">
        <v>71</v>
      </c>
      <c r="E997" s="8">
        <f t="shared" si="60"/>
        <v>49.584299999999992</v>
      </c>
      <c r="F997" s="8">
        <v>19</v>
      </c>
      <c r="G997" s="8">
        <f t="shared" si="61"/>
        <v>33.488299999999995</v>
      </c>
      <c r="H997" s="8">
        <v>9</v>
      </c>
      <c r="I997" s="8">
        <f t="shared" si="62"/>
        <v>16.927400000000013</v>
      </c>
      <c r="J997" s="3">
        <v>1.36</v>
      </c>
      <c r="K997" s="3"/>
      <c r="M997" s="9" t="s">
        <v>5</v>
      </c>
      <c r="N997" s="9">
        <v>17</v>
      </c>
      <c r="O997" s="9" t="s">
        <v>6</v>
      </c>
    </row>
    <row r="998" spans="1:15">
      <c r="A998" s="33" t="s">
        <v>156</v>
      </c>
      <c r="B998" s="9" t="s">
        <v>130</v>
      </c>
      <c r="C998" s="2">
        <v>57</v>
      </c>
      <c r="D998" s="8">
        <v>46</v>
      </c>
      <c r="E998" s="8">
        <f t="shared" si="60"/>
        <v>28.101799999999997</v>
      </c>
      <c r="F998" s="8">
        <v>36</v>
      </c>
      <c r="G998" s="8">
        <f t="shared" si="61"/>
        <v>48.987200000000001</v>
      </c>
      <c r="H998" s="8">
        <v>17</v>
      </c>
      <c r="I998" s="8">
        <f t="shared" si="62"/>
        <v>22.911000000000001</v>
      </c>
      <c r="J998" s="3">
        <v>1.38</v>
      </c>
      <c r="K998" s="3"/>
      <c r="M998" s="9" t="s">
        <v>5</v>
      </c>
      <c r="N998" s="9">
        <v>4</v>
      </c>
    </row>
    <row r="999" spans="1:15">
      <c r="A999" s="33" t="s">
        <v>156</v>
      </c>
      <c r="B999" s="9" t="s">
        <v>130</v>
      </c>
      <c r="C999" s="2">
        <v>59</v>
      </c>
      <c r="D999" s="8">
        <v>26</v>
      </c>
      <c r="E999" s="8">
        <f t="shared" si="60"/>
        <v>10.915799999999999</v>
      </c>
      <c r="F999" s="8">
        <v>53</v>
      </c>
      <c r="G999" s="8">
        <f t="shared" si="61"/>
        <v>64.486099999999993</v>
      </c>
      <c r="H999" s="8">
        <v>20</v>
      </c>
      <c r="I999" s="8">
        <f t="shared" si="62"/>
        <v>24.598100000000002</v>
      </c>
      <c r="J999" s="3">
        <v>2.08</v>
      </c>
      <c r="K999" s="3"/>
      <c r="M999" s="9" t="s">
        <v>5</v>
      </c>
    </row>
    <row r="1000" spans="1:15">
      <c r="A1000" s="33" t="s">
        <v>156</v>
      </c>
      <c r="B1000" s="9" t="s">
        <v>130</v>
      </c>
      <c r="C1000" s="2">
        <v>60</v>
      </c>
      <c r="D1000" s="8">
        <v>27</v>
      </c>
      <c r="E1000" s="8">
        <f t="shared" si="60"/>
        <v>11.7751</v>
      </c>
      <c r="F1000" s="8">
        <v>52</v>
      </c>
      <c r="G1000" s="8">
        <f t="shared" si="61"/>
        <v>63.574399999999997</v>
      </c>
      <c r="H1000" s="8">
        <v>20</v>
      </c>
      <c r="I1000" s="8">
        <f t="shared" si="62"/>
        <v>24.650500000000008</v>
      </c>
      <c r="J1000" s="3">
        <v>1.75</v>
      </c>
      <c r="K1000" s="3"/>
      <c r="M1000" s="9" t="s">
        <v>5</v>
      </c>
    </row>
    <row r="1001" spans="1:15">
      <c r="A1001" s="33" t="s">
        <v>156</v>
      </c>
      <c r="B1001" s="9" t="s">
        <v>130</v>
      </c>
      <c r="C1001" s="2">
        <v>61</v>
      </c>
      <c r="D1001" s="8">
        <v>11</v>
      </c>
      <c r="E1001" s="8">
        <f t="shared" si="60"/>
        <v>-1.9737000000000009</v>
      </c>
      <c r="F1001" s="8">
        <v>70</v>
      </c>
      <c r="G1001" s="8">
        <f t="shared" si="61"/>
        <v>79.984999999999999</v>
      </c>
      <c r="H1001" s="8">
        <v>17</v>
      </c>
      <c r="I1001" s="8">
        <f t="shared" si="62"/>
        <v>21.988700000000009</v>
      </c>
      <c r="J1001" s="3">
        <v>2.4</v>
      </c>
      <c r="K1001" s="3"/>
      <c r="M1001" s="9" t="s">
        <v>5</v>
      </c>
    </row>
    <row r="1002" spans="1:15">
      <c r="A1002" s="33" t="s">
        <v>152</v>
      </c>
      <c r="B1002" s="9" t="s">
        <v>59</v>
      </c>
      <c r="C1002" s="2">
        <v>5</v>
      </c>
      <c r="E1002" s="8">
        <v>48</v>
      </c>
      <c r="F1002" s="13"/>
      <c r="G1002" s="8">
        <v>40</v>
      </c>
      <c r="H1002" s="13"/>
      <c r="I1002" s="8">
        <v>12</v>
      </c>
      <c r="J1002" s="3"/>
      <c r="K1002" s="3"/>
      <c r="M1002" s="9" t="s">
        <v>19</v>
      </c>
    </row>
    <row r="1003" spans="1:15">
      <c r="A1003" s="33" t="s">
        <v>152</v>
      </c>
      <c r="B1003" s="9" t="s">
        <v>59</v>
      </c>
      <c r="C1003" s="2">
        <v>10</v>
      </c>
      <c r="E1003" s="8">
        <v>71</v>
      </c>
      <c r="F1003" s="13"/>
      <c r="G1003" s="8">
        <v>22</v>
      </c>
      <c r="H1003" s="13"/>
      <c r="I1003" s="8">
        <v>7</v>
      </c>
      <c r="J1003" s="3"/>
      <c r="K1003" s="3"/>
      <c r="M1003" s="9" t="s">
        <v>19</v>
      </c>
    </row>
    <row r="1004" spans="1:15">
      <c r="A1004" s="33" t="s">
        <v>152</v>
      </c>
      <c r="B1004" s="9" t="s">
        <v>59</v>
      </c>
      <c r="C1004" s="2">
        <v>15</v>
      </c>
      <c r="E1004" s="8">
        <v>57</v>
      </c>
      <c r="F1004" s="13"/>
      <c r="G1004" s="8">
        <v>33</v>
      </c>
      <c r="H1004" s="13"/>
      <c r="I1004" s="8">
        <v>10</v>
      </c>
      <c r="J1004" s="3"/>
      <c r="K1004" s="3"/>
      <c r="M1004" s="9" t="s">
        <v>19</v>
      </c>
    </row>
    <row r="1005" spans="1:15">
      <c r="A1005" s="33" t="s">
        <v>152</v>
      </c>
      <c r="B1005" s="9" t="s">
        <v>59</v>
      </c>
      <c r="C1005" s="2">
        <v>20</v>
      </c>
      <c r="E1005" s="8">
        <v>54</v>
      </c>
      <c r="F1005" s="13"/>
      <c r="G1005" s="8">
        <v>33</v>
      </c>
      <c r="H1005" s="13"/>
      <c r="I1005" s="8">
        <v>12</v>
      </c>
      <c r="J1005" s="3"/>
      <c r="K1005" s="3"/>
      <c r="M1005" s="9" t="s">
        <v>19</v>
      </c>
    </row>
    <row r="1006" spans="1:15">
      <c r="A1006" s="33" t="s">
        <v>152</v>
      </c>
      <c r="B1006" s="9" t="s">
        <v>59</v>
      </c>
      <c r="C1006" s="2">
        <v>25</v>
      </c>
      <c r="E1006" s="8">
        <v>68</v>
      </c>
      <c r="F1006" s="13"/>
      <c r="G1006" s="8">
        <v>22</v>
      </c>
      <c r="H1006" s="13"/>
      <c r="I1006" s="8">
        <v>10</v>
      </c>
      <c r="J1006" s="3"/>
      <c r="K1006" s="3"/>
      <c r="M1006" s="9" t="s">
        <v>19</v>
      </c>
    </row>
    <row r="1007" spans="1:15">
      <c r="A1007" s="33" t="s">
        <v>152</v>
      </c>
      <c r="B1007" s="9" t="s">
        <v>59</v>
      </c>
      <c r="C1007" s="2">
        <v>30</v>
      </c>
      <c r="E1007" s="8">
        <v>69</v>
      </c>
      <c r="F1007" s="13"/>
      <c r="G1007" s="8">
        <v>19</v>
      </c>
      <c r="H1007" s="13"/>
      <c r="I1007" s="8">
        <v>11</v>
      </c>
      <c r="J1007" s="3"/>
      <c r="K1007" s="3"/>
      <c r="M1007" s="9" t="s">
        <v>19</v>
      </c>
    </row>
    <row r="1008" spans="1:15">
      <c r="A1008" s="33" t="s">
        <v>152</v>
      </c>
      <c r="B1008" s="9" t="s">
        <v>59</v>
      </c>
      <c r="C1008" s="2">
        <v>35</v>
      </c>
      <c r="E1008" s="8">
        <v>67</v>
      </c>
      <c r="F1008" s="13"/>
      <c r="G1008" s="8">
        <v>22</v>
      </c>
      <c r="H1008" s="13"/>
      <c r="I1008" s="8">
        <v>10</v>
      </c>
      <c r="J1008" s="3"/>
      <c r="K1008" s="3"/>
      <c r="M1008" s="9" t="s">
        <v>19</v>
      </c>
    </row>
    <row r="1009" spans="1:13">
      <c r="A1009" s="33" t="s">
        <v>152</v>
      </c>
      <c r="B1009" s="9" t="s">
        <v>59</v>
      </c>
      <c r="C1009" s="2">
        <v>38</v>
      </c>
      <c r="E1009" s="8">
        <v>66</v>
      </c>
      <c r="F1009" s="13"/>
      <c r="G1009" s="8">
        <v>23</v>
      </c>
      <c r="H1009" s="13"/>
      <c r="I1009" s="8">
        <v>10</v>
      </c>
      <c r="J1009" s="3"/>
      <c r="K1009" s="3"/>
      <c r="M1009" s="9" t="s">
        <v>19</v>
      </c>
    </row>
    <row r="1010" spans="1:13">
      <c r="A1010" s="33" t="s">
        <v>152</v>
      </c>
      <c r="B1010" s="9" t="s">
        <v>59</v>
      </c>
      <c r="C1010" s="2">
        <v>40</v>
      </c>
      <c r="E1010" s="8">
        <v>34</v>
      </c>
      <c r="F1010" s="13"/>
      <c r="G1010" s="8">
        <v>46</v>
      </c>
      <c r="H1010" s="13"/>
      <c r="I1010" s="8">
        <v>20</v>
      </c>
      <c r="J1010" s="3"/>
      <c r="K1010" s="3"/>
      <c r="M1010" s="9" t="s">
        <v>19</v>
      </c>
    </row>
    <row r="1011" spans="1:13">
      <c r="A1011" s="33" t="s">
        <v>152</v>
      </c>
      <c r="B1011" s="9" t="s">
        <v>59</v>
      </c>
      <c r="C1011" s="2">
        <v>42</v>
      </c>
      <c r="E1011" s="8">
        <v>28</v>
      </c>
      <c r="F1011" s="13"/>
      <c r="G1011" s="8">
        <v>48</v>
      </c>
      <c r="H1011" s="13"/>
      <c r="I1011" s="8">
        <v>24</v>
      </c>
      <c r="J1011" s="3"/>
      <c r="K1011" s="3"/>
      <c r="M1011" s="9" t="s">
        <v>19</v>
      </c>
    </row>
    <row r="1012" spans="1:13">
      <c r="A1012" s="33" t="s">
        <v>152</v>
      </c>
      <c r="B1012" s="9" t="s">
        <v>59</v>
      </c>
      <c r="C1012" s="2">
        <v>45</v>
      </c>
      <c r="E1012" s="8">
        <v>31</v>
      </c>
      <c r="F1012" s="13"/>
      <c r="G1012" s="8">
        <v>57</v>
      </c>
      <c r="H1012" s="13"/>
      <c r="I1012" s="8">
        <v>11</v>
      </c>
      <c r="J1012" s="3"/>
      <c r="K1012" s="3"/>
      <c r="M1012" s="9" t="s">
        <v>19</v>
      </c>
    </row>
    <row r="1013" spans="1:13">
      <c r="A1013" s="33" t="s">
        <v>152</v>
      </c>
      <c r="B1013" s="9" t="s">
        <v>59</v>
      </c>
      <c r="C1013" s="2">
        <v>50</v>
      </c>
      <c r="E1013" s="8">
        <v>33</v>
      </c>
      <c r="F1013" s="13"/>
      <c r="G1013" s="8">
        <v>55</v>
      </c>
      <c r="H1013" s="13"/>
      <c r="I1013" s="8">
        <v>12</v>
      </c>
      <c r="J1013" s="3"/>
      <c r="K1013" s="3"/>
      <c r="M1013" s="9" t="s">
        <v>19</v>
      </c>
    </row>
    <row r="1014" spans="1:13">
      <c r="A1014" s="33" t="s">
        <v>152</v>
      </c>
      <c r="B1014" s="9" t="s">
        <v>59</v>
      </c>
      <c r="C1014" s="2">
        <v>55</v>
      </c>
      <c r="E1014" s="8">
        <v>31</v>
      </c>
      <c r="F1014" s="13"/>
      <c r="G1014" s="8">
        <v>58</v>
      </c>
      <c r="H1014" s="13"/>
      <c r="I1014" s="8">
        <v>11</v>
      </c>
      <c r="J1014" s="3"/>
      <c r="K1014" s="3"/>
      <c r="M1014" s="9" t="s">
        <v>19</v>
      </c>
    </row>
    <row r="1015" spans="1:13">
      <c r="A1015" s="33" t="s">
        <v>152</v>
      </c>
      <c r="B1015" s="9" t="s">
        <v>59</v>
      </c>
      <c r="C1015" s="2">
        <v>60</v>
      </c>
      <c r="E1015" s="8">
        <v>39</v>
      </c>
      <c r="F1015" s="13"/>
      <c r="G1015" s="8">
        <v>46</v>
      </c>
      <c r="H1015" s="13"/>
      <c r="I1015" s="8">
        <v>14</v>
      </c>
      <c r="J1015" s="3"/>
      <c r="K1015" s="3"/>
      <c r="M1015" s="9" t="s">
        <v>19</v>
      </c>
    </row>
    <row r="1016" spans="1:13">
      <c r="A1016" s="33" t="s">
        <v>152</v>
      </c>
      <c r="B1016" s="9" t="s">
        <v>59</v>
      </c>
      <c r="C1016" s="2">
        <v>65</v>
      </c>
      <c r="E1016" s="8">
        <v>39</v>
      </c>
      <c r="F1016" s="13"/>
      <c r="G1016" s="8">
        <v>43</v>
      </c>
      <c r="H1016" s="13"/>
      <c r="I1016" s="8">
        <v>18</v>
      </c>
      <c r="J1016" s="3"/>
      <c r="K1016" s="3"/>
      <c r="M1016" s="9" t="s">
        <v>19</v>
      </c>
    </row>
    <row r="1017" spans="1:13">
      <c r="A1017" s="33" t="s">
        <v>152</v>
      </c>
      <c r="B1017" s="9" t="s">
        <v>59</v>
      </c>
      <c r="C1017" s="2">
        <v>70</v>
      </c>
      <c r="E1017" s="8">
        <v>55</v>
      </c>
      <c r="F1017" s="13"/>
      <c r="G1017" s="8">
        <v>29</v>
      </c>
      <c r="H1017" s="13"/>
      <c r="I1017" s="8">
        <v>15</v>
      </c>
      <c r="J1017" s="3"/>
      <c r="K1017" s="3"/>
      <c r="M1017" s="9" t="s">
        <v>19</v>
      </c>
    </row>
    <row r="1018" spans="1:13">
      <c r="A1018" s="33" t="s">
        <v>152</v>
      </c>
      <c r="B1018" s="9" t="s">
        <v>59</v>
      </c>
      <c r="C1018" s="2">
        <v>75</v>
      </c>
      <c r="E1018" s="8">
        <v>52</v>
      </c>
      <c r="F1018" s="13"/>
      <c r="G1018" s="8">
        <v>30</v>
      </c>
      <c r="H1018" s="13"/>
      <c r="I1018" s="8">
        <v>18</v>
      </c>
      <c r="J1018" s="3"/>
      <c r="K1018" s="3"/>
      <c r="M1018" s="9" t="s">
        <v>19</v>
      </c>
    </row>
    <row r="1019" spans="1:13">
      <c r="A1019" s="33" t="s">
        <v>152</v>
      </c>
      <c r="B1019" s="9" t="s">
        <v>59</v>
      </c>
      <c r="C1019" s="2">
        <v>80</v>
      </c>
      <c r="E1019" s="8">
        <v>46</v>
      </c>
      <c r="F1019" s="13"/>
      <c r="G1019" s="8">
        <v>36</v>
      </c>
      <c r="H1019" s="13"/>
      <c r="I1019" s="8">
        <v>17</v>
      </c>
      <c r="J1019" s="3"/>
      <c r="K1019" s="3"/>
      <c r="M1019" s="9" t="s">
        <v>19</v>
      </c>
    </row>
    <row r="1020" spans="1:13">
      <c r="A1020" s="33" t="s">
        <v>152</v>
      </c>
      <c r="B1020" s="9" t="s">
        <v>59</v>
      </c>
      <c r="C1020" s="2">
        <v>85</v>
      </c>
      <c r="E1020" s="8">
        <v>28</v>
      </c>
      <c r="F1020" s="13"/>
      <c r="G1020" s="8">
        <v>45</v>
      </c>
      <c r="H1020" s="13"/>
      <c r="I1020" s="8">
        <v>27</v>
      </c>
      <c r="J1020" s="3"/>
      <c r="K1020" s="3"/>
      <c r="M1020" s="9" t="s">
        <v>19</v>
      </c>
    </row>
    <row r="1021" spans="1:13">
      <c r="A1021" s="33" t="s">
        <v>152</v>
      </c>
      <c r="B1021" s="9" t="s">
        <v>59</v>
      </c>
      <c r="C1021" s="2">
        <v>90</v>
      </c>
      <c r="E1021" s="8">
        <v>27</v>
      </c>
      <c r="F1021" s="13"/>
      <c r="G1021" s="8">
        <v>50</v>
      </c>
      <c r="H1021" s="13"/>
      <c r="I1021" s="8">
        <v>23</v>
      </c>
      <c r="J1021" s="3"/>
      <c r="K1021" s="3"/>
      <c r="M1021" s="9" t="s">
        <v>19</v>
      </c>
    </row>
    <row r="1022" spans="1:13">
      <c r="A1022" s="33" t="s">
        <v>152</v>
      </c>
      <c r="B1022" s="9" t="s">
        <v>59</v>
      </c>
      <c r="C1022" s="2">
        <v>95</v>
      </c>
      <c r="E1022" s="8">
        <v>44</v>
      </c>
      <c r="F1022" s="13"/>
      <c r="G1022" s="8">
        <v>37</v>
      </c>
      <c r="H1022" s="13"/>
      <c r="I1022" s="8">
        <v>18</v>
      </c>
      <c r="J1022" s="3"/>
      <c r="K1022" s="3"/>
      <c r="M1022" s="9" t="s">
        <v>19</v>
      </c>
    </row>
    <row r="1023" spans="1:13">
      <c r="A1023" s="33" t="s">
        <v>152</v>
      </c>
      <c r="B1023" s="9" t="s">
        <v>59</v>
      </c>
      <c r="C1023" s="2">
        <v>97.5</v>
      </c>
      <c r="E1023" s="8">
        <v>38</v>
      </c>
      <c r="F1023" s="13"/>
      <c r="G1023" s="8">
        <v>38</v>
      </c>
      <c r="H1023" s="13"/>
      <c r="I1023" s="8">
        <v>24</v>
      </c>
      <c r="J1023" s="3"/>
      <c r="K1023" s="3"/>
      <c r="M1023" s="9" t="s">
        <v>19</v>
      </c>
    </row>
    <row r="1024" spans="1:13">
      <c r="A1024" s="33" t="s">
        <v>152</v>
      </c>
      <c r="B1024" s="9" t="s">
        <v>59</v>
      </c>
      <c r="C1024" s="2">
        <v>100</v>
      </c>
      <c r="E1024" s="8">
        <v>38</v>
      </c>
      <c r="F1024" s="13"/>
      <c r="G1024" s="8">
        <v>39</v>
      </c>
      <c r="H1024" s="13"/>
      <c r="I1024" s="8">
        <v>23</v>
      </c>
      <c r="J1024" s="3"/>
      <c r="K1024" s="3"/>
      <c r="M1024" s="9" t="s">
        <v>19</v>
      </c>
    </row>
    <row r="1025" spans="1:15">
      <c r="A1025" s="33" t="s">
        <v>152</v>
      </c>
      <c r="B1025" s="9" t="s">
        <v>59</v>
      </c>
      <c r="C1025" s="2">
        <v>102</v>
      </c>
      <c r="E1025" s="8">
        <v>48</v>
      </c>
      <c r="F1025" s="13"/>
      <c r="G1025" s="8">
        <v>34</v>
      </c>
      <c r="H1025" s="13"/>
      <c r="I1025" s="8">
        <v>17</v>
      </c>
      <c r="J1025" s="3"/>
      <c r="K1025" s="3"/>
      <c r="M1025" s="9" t="s">
        <v>19</v>
      </c>
    </row>
    <row r="1026" spans="1:15">
      <c r="A1026" s="33" t="s">
        <v>152</v>
      </c>
      <c r="B1026" s="9" t="s">
        <v>59</v>
      </c>
      <c r="C1026" s="2">
        <v>103</v>
      </c>
      <c r="E1026" s="8">
        <v>49</v>
      </c>
      <c r="F1026" s="13"/>
      <c r="G1026" s="8">
        <v>31</v>
      </c>
      <c r="H1026" s="13"/>
      <c r="I1026" s="8">
        <v>19</v>
      </c>
      <c r="J1026" s="9"/>
      <c r="M1026" s="9" t="s">
        <v>19</v>
      </c>
    </row>
    <row r="1027" spans="1:15" s="29" customFormat="1">
      <c r="A1027" s="33" t="s">
        <v>152</v>
      </c>
      <c r="B1027" s="9" t="s">
        <v>59</v>
      </c>
      <c r="C1027" s="2">
        <v>105</v>
      </c>
      <c r="D1027" s="8"/>
      <c r="E1027" s="8">
        <v>51</v>
      </c>
      <c r="F1027" s="13"/>
      <c r="G1027" s="8">
        <v>32</v>
      </c>
      <c r="H1027" s="13"/>
      <c r="I1027" s="8">
        <v>17</v>
      </c>
      <c r="J1027" s="9"/>
      <c r="K1027" s="9"/>
      <c r="L1027" s="9"/>
      <c r="M1027" s="9" t="s">
        <v>19</v>
      </c>
      <c r="N1027" s="9"/>
      <c r="O1027" s="9"/>
    </row>
    <row r="1028" spans="1:15" s="29" customFormat="1">
      <c r="A1028" s="33" t="s">
        <v>152</v>
      </c>
      <c r="B1028" s="9" t="s">
        <v>59</v>
      </c>
      <c r="C1028" s="2">
        <v>107</v>
      </c>
      <c r="D1028" s="8"/>
      <c r="E1028" s="8">
        <v>57</v>
      </c>
      <c r="F1028" s="13"/>
      <c r="G1028" s="8">
        <v>26</v>
      </c>
      <c r="H1028" s="13"/>
      <c r="I1028" s="8">
        <v>17</v>
      </c>
      <c r="J1028" s="9"/>
      <c r="K1028" s="9"/>
      <c r="L1028" s="9"/>
      <c r="M1028" s="9" t="s">
        <v>19</v>
      </c>
      <c r="N1028" s="9"/>
      <c r="O1028" s="9"/>
    </row>
    <row r="1029" spans="1:15" s="29" customFormat="1">
      <c r="A1029" s="33" t="s">
        <v>152</v>
      </c>
      <c r="B1029" s="9" t="s">
        <v>59</v>
      </c>
      <c r="C1029" s="2">
        <v>110</v>
      </c>
      <c r="D1029" s="8"/>
      <c r="E1029" s="8">
        <v>29</v>
      </c>
      <c r="F1029" s="13"/>
      <c r="G1029" s="8">
        <v>46</v>
      </c>
      <c r="H1029" s="13"/>
      <c r="I1029" s="8">
        <v>24</v>
      </c>
      <c r="J1029" s="9"/>
      <c r="K1029" s="9"/>
      <c r="L1029" s="9"/>
      <c r="M1029" s="9" t="s">
        <v>19</v>
      </c>
      <c r="N1029" s="9"/>
      <c r="O1029" s="9"/>
    </row>
    <row r="1030" spans="1:15" s="29" customFormat="1">
      <c r="A1030" s="33" t="s">
        <v>152</v>
      </c>
      <c r="B1030" s="9" t="s">
        <v>59</v>
      </c>
      <c r="C1030" s="2">
        <v>113</v>
      </c>
      <c r="D1030" s="8"/>
      <c r="E1030" s="8">
        <v>12</v>
      </c>
      <c r="F1030" s="13"/>
      <c r="G1030" s="8">
        <v>64</v>
      </c>
      <c r="H1030" s="13"/>
      <c r="I1030" s="8">
        <v>24</v>
      </c>
      <c r="J1030" s="9"/>
      <c r="K1030" s="9"/>
      <c r="L1030" s="9"/>
      <c r="M1030" s="9" t="s">
        <v>19</v>
      </c>
      <c r="N1030" s="9"/>
      <c r="O1030" s="9"/>
    </row>
    <row r="1031" spans="1:15" s="29" customFormat="1">
      <c r="A1031" s="33" t="s">
        <v>152</v>
      </c>
      <c r="B1031" s="9" t="s">
        <v>59</v>
      </c>
      <c r="C1031" s="2">
        <v>116</v>
      </c>
      <c r="D1031" s="8"/>
      <c r="E1031" s="8">
        <v>16</v>
      </c>
      <c r="F1031" s="13"/>
      <c r="G1031" s="8">
        <v>61</v>
      </c>
      <c r="H1031" s="13"/>
      <c r="I1031" s="8">
        <v>23</v>
      </c>
      <c r="J1031" s="9"/>
      <c r="K1031" s="9"/>
      <c r="L1031" s="9"/>
      <c r="M1031" s="9" t="s">
        <v>19</v>
      </c>
      <c r="N1031" s="9"/>
      <c r="O1031" s="9"/>
    </row>
    <row r="1032" spans="1:15" s="29" customFormat="1">
      <c r="A1032" s="33" t="s">
        <v>152</v>
      </c>
      <c r="B1032" s="9" t="s">
        <v>59</v>
      </c>
      <c r="C1032" s="2">
        <v>120</v>
      </c>
      <c r="D1032" s="8"/>
      <c r="E1032" s="8">
        <v>11</v>
      </c>
      <c r="F1032" s="13"/>
      <c r="G1032" s="8">
        <v>56</v>
      </c>
      <c r="H1032" s="13"/>
      <c r="I1032" s="8">
        <v>33</v>
      </c>
      <c r="J1032" s="9"/>
      <c r="K1032" s="9"/>
      <c r="L1032" s="9"/>
      <c r="M1032" s="9" t="s">
        <v>19</v>
      </c>
      <c r="N1032" s="9"/>
      <c r="O1032" s="9"/>
    </row>
    <row r="1033" spans="1:15" s="29" customFormat="1">
      <c r="A1033" s="33" t="s">
        <v>152</v>
      </c>
      <c r="B1033" s="9" t="s">
        <v>59</v>
      </c>
      <c r="C1033" s="2">
        <v>126</v>
      </c>
      <c r="D1033" s="8"/>
      <c r="E1033" s="8">
        <v>11</v>
      </c>
      <c r="F1033" s="13"/>
      <c r="G1033" s="8">
        <v>56</v>
      </c>
      <c r="H1033" s="13"/>
      <c r="I1033" s="8">
        <v>33</v>
      </c>
      <c r="J1033" s="9"/>
      <c r="K1033" s="9"/>
      <c r="L1033" s="9"/>
      <c r="M1033" s="9" t="s">
        <v>19</v>
      </c>
      <c r="N1033" s="9"/>
      <c r="O1033" s="9"/>
    </row>
    <row r="1034" spans="1:15" s="29" customFormat="1">
      <c r="A1034" s="33" t="s">
        <v>152</v>
      </c>
      <c r="B1034" s="9" t="s">
        <v>59</v>
      </c>
      <c r="C1034" s="2">
        <v>130</v>
      </c>
      <c r="D1034" s="8"/>
      <c r="E1034" s="8">
        <v>27</v>
      </c>
      <c r="F1034" s="13"/>
      <c r="G1034" s="8">
        <v>50</v>
      </c>
      <c r="H1034" s="13"/>
      <c r="I1034" s="8">
        <v>22</v>
      </c>
      <c r="J1034" s="9"/>
      <c r="K1034" s="9"/>
      <c r="L1034" s="9"/>
      <c r="M1034" s="9" t="s">
        <v>19</v>
      </c>
      <c r="N1034" s="9"/>
      <c r="O1034" s="9"/>
    </row>
    <row r="1035" spans="1:15" s="29" customFormat="1">
      <c r="A1035" s="33" t="s">
        <v>152</v>
      </c>
      <c r="B1035" s="9" t="s">
        <v>59</v>
      </c>
      <c r="C1035" s="2">
        <v>135</v>
      </c>
      <c r="D1035" s="8"/>
      <c r="E1035" s="8">
        <v>29</v>
      </c>
      <c r="F1035" s="13"/>
      <c r="G1035" s="8">
        <v>49</v>
      </c>
      <c r="H1035" s="13"/>
      <c r="I1035" s="8">
        <v>21</v>
      </c>
      <c r="J1035" s="9"/>
      <c r="K1035" s="9"/>
      <c r="L1035" s="9"/>
      <c r="M1035" s="9" t="s">
        <v>19</v>
      </c>
      <c r="N1035" s="9"/>
      <c r="O1035" s="9"/>
    </row>
    <row r="1036" spans="1:15" s="29" customFormat="1">
      <c r="A1036" s="33" t="s">
        <v>152</v>
      </c>
      <c r="B1036" s="9" t="s">
        <v>59</v>
      </c>
      <c r="C1036" s="2">
        <v>140</v>
      </c>
      <c r="D1036" s="8"/>
      <c r="E1036" s="8">
        <v>32</v>
      </c>
      <c r="F1036" s="13"/>
      <c r="G1036" s="8">
        <v>46</v>
      </c>
      <c r="H1036" s="13"/>
      <c r="I1036" s="8">
        <v>22</v>
      </c>
      <c r="J1036" s="9"/>
      <c r="K1036" s="9"/>
      <c r="L1036" s="9"/>
      <c r="M1036" s="9" t="s">
        <v>19</v>
      </c>
      <c r="N1036" s="9"/>
      <c r="O1036" s="9"/>
    </row>
    <row r="1037" spans="1:15" s="29" customFormat="1">
      <c r="A1037" s="33" t="s">
        <v>152</v>
      </c>
      <c r="B1037" s="9" t="s">
        <v>59</v>
      </c>
      <c r="C1037" s="2">
        <v>145</v>
      </c>
      <c r="D1037" s="8"/>
      <c r="E1037" s="8">
        <v>14</v>
      </c>
      <c r="F1037" s="8"/>
      <c r="G1037" s="8">
        <v>62</v>
      </c>
      <c r="H1037" s="8"/>
      <c r="I1037" s="8">
        <v>24</v>
      </c>
      <c r="J1037" s="9"/>
      <c r="K1037" s="9"/>
      <c r="L1037" s="9"/>
      <c r="M1037" s="9" t="s">
        <v>19</v>
      </c>
      <c r="N1037" s="9"/>
      <c r="O1037" s="9"/>
    </row>
    <row r="1038" spans="1:15">
      <c r="A1038" s="33" t="s">
        <v>152</v>
      </c>
      <c r="B1038" s="9" t="s">
        <v>59</v>
      </c>
      <c r="C1038" s="2">
        <v>150</v>
      </c>
      <c r="E1038" s="8">
        <v>16</v>
      </c>
      <c r="G1038" s="8">
        <v>60</v>
      </c>
      <c r="I1038" s="8">
        <v>24</v>
      </c>
      <c r="J1038" s="9"/>
      <c r="M1038" s="9" t="s">
        <v>19</v>
      </c>
    </row>
    <row r="1039" spans="1:15">
      <c r="A1039" s="33" t="s">
        <v>152</v>
      </c>
      <c r="B1039" s="9" t="s">
        <v>59</v>
      </c>
      <c r="C1039" s="2">
        <v>155</v>
      </c>
      <c r="E1039" s="8">
        <v>37</v>
      </c>
      <c r="G1039" s="8">
        <v>44</v>
      </c>
      <c r="I1039" s="8">
        <v>18</v>
      </c>
      <c r="J1039" s="9"/>
      <c r="M1039" s="9" t="s">
        <v>19</v>
      </c>
    </row>
    <row r="1040" spans="1:15">
      <c r="A1040" s="33" t="s">
        <v>152</v>
      </c>
      <c r="B1040" s="9" t="s">
        <v>59</v>
      </c>
      <c r="C1040" s="2">
        <v>160</v>
      </c>
      <c r="E1040" s="8">
        <v>43</v>
      </c>
      <c r="G1040" s="8">
        <v>41</v>
      </c>
      <c r="I1040" s="8">
        <v>16</v>
      </c>
      <c r="J1040" s="9"/>
      <c r="M1040" s="9" t="s">
        <v>19</v>
      </c>
    </row>
    <row r="1041" spans="1:13">
      <c r="A1041" s="33" t="s">
        <v>152</v>
      </c>
      <c r="B1041" s="9" t="s">
        <v>59</v>
      </c>
      <c r="C1041" s="2">
        <v>165</v>
      </c>
      <c r="E1041" s="8">
        <v>74</v>
      </c>
      <c r="G1041" s="8">
        <v>14</v>
      </c>
      <c r="I1041" s="8">
        <v>10</v>
      </c>
      <c r="J1041" s="9"/>
      <c r="M1041" s="9" t="s">
        <v>19</v>
      </c>
    </row>
    <row r="1042" spans="1:13">
      <c r="A1042" s="33" t="s">
        <v>152</v>
      </c>
      <c r="B1042" s="9" t="s">
        <v>59</v>
      </c>
      <c r="C1042" s="2">
        <v>170</v>
      </c>
      <c r="E1042" s="8">
        <v>73</v>
      </c>
      <c r="G1042" s="8">
        <v>17</v>
      </c>
      <c r="I1042" s="8">
        <v>10</v>
      </c>
      <c r="J1042" s="9"/>
      <c r="M1042" s="9" t="s">
        <v>19</v>
      </c>
    </row>
    <row r="1043" spans="1:13">
      <c r="A1043" s="33" t="s">
        <v>152</v>
      </c>
      <c r="B1043" s="9" t="s">
        <v>59</v>
      </c>
      <c r="C1043" s="2">
        <v>173</v>
      </c>
      <c r="E1043" s="8">
        <v>24</v>
      </c>
      <c r="G1043" s="8">
        <v>56</v>
      </c>
      <c r="I1043" s="8">
        <v>19</v>
      </c>
      <c r="J1043" s="9"/>
      <c r="M1043" s="9" t="s">
        <v>19</v>
      </c>
    </row>
    <row r="1044" spans="1:13">
      <c r="A1044" s="33" t="s">
        <v>60</v>
      </c>
      <c r="B1044" s="8" t="s">
        <v>61</v>
      </c>
      <c r="C1044" s="2">
        <v>35.1</v>
      </c>
      <c r="E1044" s="8">
        <v>69.956222639149473</v>
      </c>
      <c r="G1044" s="8">
        <v>24.640400250156347</v>
      </c>
      <c r="I1044" s="8">
        <v>5.4033771106941844</v>
      </c>
      <c r="J1044" s="3">
        <v>2.0520833333333335</v>
      </c>
      <c r="K1044" s="9">
        <v>0</v>
      </c>
      <c r="L1044" s="9">
        <v>0</v>
      </c>
      <c r="M1044" s="9" t="s">
        <v>19</v>
      </c>
    </row>
    <row r="1045" spans="1:13">
      <c r="A1045" s="33" t="s">
        <v>60</v>
      </c>
      <c r="B1045" s="8" t="s">
        <v>61</v>
      </c>
      <c r="C1045" s="2">
        <v>36.5</v>
      </c>
      <c r="E1045" s="8">
        <v>67.509831962817302</v>
      </c>
      <c r="G1045" s="8">
        <v>27.26135144797998</v>
      </c>
      <c r="I1045" s="8">
        <v>5.228816589202717</v>
      </c>
      <c r="J1045" s="3">
        <v>2.3461538461538463</v>
      </c>
      <c r="K1045" s="9">
        <v>0</v>
      </c>
      <c r="L1045" s="9">
        <v>0</v>
      </c>
      <c r="M1045" s="9" t="s">
        <v>19</v>
      </c>
    </row>
    <row r="1046" spans="1:13">
      <c r="A1046" s="33" t="s">
        <v>60</v>
      </c>
      <c r="B1046" s="8" t="s">
        <v>61</v>
      </c>
      <c r="C1046" s="2">
        <v>52.5</v>
      </c>
      <c r="E1046" s="8">
        <v>54.416564121769831</v>
      </c>
      <c r="G1046" s="8">
        <v>33.0640415173078</v>
      </c>
      <c r="I1046" s="8">
        <v>12.519394360922369</v>
      </c>
      <c r="J1046" s="3">
        <v>1.1884615384615385</v>
      </c>
      <c r="K1046" s="9">
        <v>0</v>
      </c>
      <c r="L1046" s="9">
        <v>38</v>
      </c>
      <c r="M1046" s="9" t="s">
        <v>19</v>
      </c>
    </row>
    <row r="1047" spans="1:13">
      <c r="A1047" s="33" t="s">
        <v>60</v>
      </c>
      <c r="B1047" s="8" t="s">
        <v>61</v>
      </c>
      <c r="C1047" s="2">
        <v>54</v>
      </c>
      <c r="E1047" s="8">
        <v>50.975359342915802</v>
      </c>
      <c r="G1047" s="8">
        <v>34.17424464652391</v>
      </c>
      <c r="I1047" s="8">
        <v>14.850396010560281</v>
      </c>
      <c r="J1047" s="3">
        <v>1.0355555555555556</v>
      </c>
      <c r="K1047" s="9">
        <v>0</v>
      </c>
      <c r="L1047" s="9">
        <v>36</v>
      </c>
      <c r="M1047" s="9" t="s">
        <v>19</v>
      </c>
    </row>
    <row r="1048" spans="1:13">
      <c r="A1048" s="33" t="s">
        <v>60</v>
      </c>
      <c r="B1048" s="8" t="s">
        <v>61</v>
      </c>
      <c r="C1048" s="2">
        <v>55.5</v>
      </c>
      <c r="E1048" s="8">
        <v>55.687973997833154</v>
      </c>
      <c r="G1048" s="8">
        <v>30.800185729763196</v>
      </c>
      <c r="I1048" s="8">
        <v>13.511840272403655</v>
      </c>
      <c r="J1048" s="3">
        <v>1.0257731958762886</v>
      </c>
      <c r="K1048" s="9">
        <v>0</v>
      </c>
      <c r="L1048" s="9">
        <v>32</v>
      </c>
      <c r="M1048" s="9" t="s">
        <v>19</v>
      </c>
    </row>
    <row r="1049" spans="1:13">
      <c r="A1049" s="33" t="s">
        <v>60</v>
      </c>
      <c r="B1049" s="8" t="s">
        <v>61</v>
      </c>
      <c r="C1049" s="2">
        <v>59.2</v>
      </c>
      <c r="E1049" s="8">
        <v>52.969939879759522</v>
      </c>
      <c r="G1049" s="8">
        <v>33.827655310621239</v>
      </c>
      <c r="I1049" s="8">
        <v>13.202404809619239</v>
      </c>
      <c r="J1049" s="3">
        <v>1.1530054644808745</v>
      </c>
      <c r="K1049" s="9">
        <v>15</v>
      </c>
      <c r="L1049" s="9">
        <v>36</v>
      </c>
      <c r="M1049" s="9" t="s">
        <v>19</v>
      </c>
    </row>
    <row r="1050" spans="1:13">
      <c r="A1050" s="33" t="s">
        <v>60</v>
      </c>
      <c r="B1050" s="8" t="s">
        <v>61</v>
      </c>
      <c r="C1050" s="2">
        <v>60.6</v>
      </c>
      <c r="E1050" s="8">
        <v>37.754540451293337</v>
      </c>
      <c r="G1050" s="8">
        <v>46.890478811227297</v>
      </c>
      <c r="I1050" s="8">
        <v>15.354980737479362</v>
      </c>
      <c r="J1050" s="3">
        <v>1.3741935483870968</v>
      </c>
      <c r="K1050" s="9">
        <v>0</v>
      </c>
      <c r="L1050" s="9">
        <v>0</v>
      </c>
      <c r="M1050" s="9" t="s">
        <v>19</v>
      </c>
    </row>
    <row r="1051" spans="1:13">
      <c r="A1051" s="33" t="s">
        <v>60</v>
      </c>
      <c r="B1051" s="8" t="s">
        <v>61</v>
      </c>
      <c r="C1051" s="2">
        <v>61.2</v>
      </c>
      <c r="E1051" s="8">
        <v>57.865253595760791</v>
      </c>
      <c r="G1051" s="8">
        <v>28.91748675246026</v>
      </c>
      <c r="I1051" s="8">
        <v>13.217259651778953</v>
      </c>
      <c r="J1051" s="3">
        <v>0.98453608247422686</v>
      </c>
      <c r="K1051" s="9">
        <v>0</v>
      </c>
      <c r="L1051" s="9">
        <v>54</v>
      </c>
      <c r="M1051" s="9" t="s">
        <v>19</v>
      </c>
    </row>
    <row r="1052" spans="1:13">
      <c r="A1052" s="33" t="s">
        <v>60</v>
      </c>
      <c r="B1052" s="8" t="s">
        <v>61</v>
      </c>
      <c r="C1052" s="2">
        <v>65.400000000000006</v>
      </c>
      <c r="E1052" s="8">
        <v>32.271432271432268</v>
      </c>
      <c r="G1052" s="8">
        <v>45.584045584045583</v>
      </c>
      <c r="I1052" s="8">
        <v>22.144522144522146</v>
      </c>
      <c r="J1052" s="3">
        <v>0.9263157894736842</v>
      </c>
      <c r="K1052" s="9">
        <v>0</v>
      </c>
      <c r="L1052" s="9">
        <v>84</v>
      </c>
      <c r="M1052" s="9" t="s">
        <v>19</v>
      </c>
    </row>
    <row r="1053" spans="1:13">
      <c r="A1053" s="33" t="s">
        <v>60</v>
      </c>
      <c r="B1053" s="8" t="s">
        <v>61</v>
      </c>
      <c r="C1053" s="2">
        <v>65.7</v>
      </c>
      <c r="E1053" s="8">
        <v>28.59841775888534</v>
      </c>
      <c r="G1053" s="8">
        <v>47.703388829850034</v>
      </c>
      <c r="I1053" s="8">
        <v>23.698193411264612</v>
      </c>
      <c r="J1053" s="3">
        <v>0.90582959641255612</v>
      </c>
      <c r="K1053" s="9">
        <v>0</v>
      </c>
      <c r="L1053" s="9">
        <v>117</v>
      </c>
      <c r="M1053" s="9" t="s">
        <v>19</v>
      </c>
    </row>
    <row r="1054" spans="1:13">
      <c r="A1054" s="33" t="s">
        <v>60</v>
      </c>
      <c r="B1054" s="8" t="s">
        <v>61</v>
      </c>
      <c r="C1054" s="2">
        <v>66.3</v>
      </c>
      <c r="E1054" s="8">
        <v>24.012196671325118</v>
      </c>
      <c r="G1054" s="8">
        <v>48.65963664083344</v>
      </c>
      <c r="I1054" s="8">
        <v>27.328166687841442</v>
      </c>
      <c r="J1054" s="3">
        <v>0.80125523012552302</v>
      </c>
      <c r="K1054" s="9">
        <v>0</v>
      </c>
      <c r="L1054" s="9">
        <v>138</v>
      </c>
      <c r="M1054" s="9" t="s">
        <v>19</v>
      </c>
    </row>
    <row r="1055" spans="1:13">
      <c r="A1055" s="33" t="s">
        <v>60</v>
      </c>
      <c r="B1055" s="8" t="s">
        <v>61</v>
      </c>
      <c r="C1055" s="2">
        <v>67</v>
      </c>
      <c r="E1055" s="8">
        <v>18.884606665155292</v>
      </c>
      <c r="G1055" s="8">
        <v>56.223078666968938</v>
      </c>
      <c r="I1055" s="8">
        <v>24.892314667875766</v>
      </c>
      <c r="J1055" s="3">
        <v>1.0163934426229511</v>
      </c>
      <c r="K1055" s="9">
        <v>0</v>
      </c>
      <c r="L1055" s="9">
        <v>131</v>
      </c>
      <c r="M1055" s="9" t="s">
        <v>19</v>
      </c>
    </row>
    <row r="1056" spans="1:13">
      <c r="A1056" s="33" t="s">
        <v>60</v>
      </c>
      <c r="B1056" s="8" t="s">
        <v>61</v>
      </c>
      <c r="C1056" s="2">
        <v>70.2</v>
      </c>
      <c r="E1056" s="8">
        <v>17.351230425055927</v>
      </c>
      <c r="G1056" s="8">
        <v>54.944071588366896</v>
      </c>
      <c r="I1056" s="8">
        <v>27.70469798657718</v>
      </c>
      <c r="J1056" s="3">
        <v>0.89244186046511631</v>
      </c>
      <c r="K1056" s="9">
        <v>0</v>
      </c>
      <c r="L1056" s="9">
        <v>197</v>
      </c>
      <c r="M1056" s="9" t="s">
        <v>19</v>
      </c>
    </row>
    <row r="1057" spans="1:15">
      <c r="A1057" s="33" t="s">
        <v>60</v>
      </c>
      <c r="B1057" s="8" t="s">
        <v>61</v>
      </c>
      <c r="C1057" s="2">
        <v>71.3</v>
      </c>
      <c r="E1057" s="8">
        <v>13.078910753329357</v>
      </c>
      <c r="G1057" s="8">
        <v>58.835221625919296</v>
      </c>
      <c r="I1057" s="8">
        <v>28.085867620751344</v>
      </c>
      <c r="J1057" s="3">
        <v>0.9426751592356688</v>
      </c>
      <c r="K1057" s="9">
        <v>50</v>
      </c>
      <c r="L1057" s="9">
        <v>191</v>
      </c>
      <c r="M1057" s="9" t="s">
        <v>19</v>
      </c>
    </row>
    <row r="1058" spans="1:15">
      <c r="A1058" s="33" t="s">
        <v>60</v>
      </c>
      <c r="B1058" s="8" t="s">
        <v>61</v>
      </c>
      <c r="C1058" s="2">
        <v>71.3</v>
      </c>
      <c r="E1058" s="8">
        <v>13.867534003548194</v>
      </c>
      <c r="G1058" s="8">
        <v>58.54523950325251</v>
      </c>
      <c r="I1058" s="8">
        <v>27.587226493199289</v>
      </c>
      <c r="J1058" s="3">
        <v>0.95498392282958222</v>
      </c>
      <c r="K1058" s="9">
        <v>0</v>
      </c>
      <c r="L1058" s="9">
        <v>167</v>
      </c>
      <c r="M1058" s="9" t="s">
        <v>19</v>
      </c>
    </row>
    <row r="1059" spans="1:15">
      <c r="A1059" s="33" t="s">
        <v>60</v>
      </c>
      <c r="B1059" s="8" t="s">
        <v>61</v>
      </c>
      <c r="C1059" s="2">
        <v>73.599999999999994</v>
      </c>
      <c r="E1059" s="8">
        <v>16.166615114960305</v>
      </c>
      <c r="G1059" s="8">
        <v>56.088256521290859</v>
      </c>
      <c r="I1059" s="8">
        <v>27.745128363748844</v>
      </c>
      <c r="J1059" s="3">
        <v>0.90969899665551834</v>
      </c>
      <c r="K1059" s="9">
        <v>0</v>
      </c>
      <c r="L1059" s="9">
        <v>148</v>
      </c>
      <c r="M1059" s="9" t="s">
        <v>19</v>
      </c>
      <c r="N1059" s="8"/>
      <c r="O1059" s="8"/>
    </row>
    <row r="1060" spans="1:15">
      <c r="A1060" s="33" t="s">
        <v>60</v>
      </c>
      <c r="B1060" s="8" t="s">
        <v>61</v>
      </c>
      <c r="C1060" s="2">
        <v>74.8</v>
      </c>
      <c r="E1060" s="8">
        <v>18.437978560490045</v>
      </c>
      <c r="G1060" s="8">
        <v>57.580398162327718</v>
      </c>
      <c r="I1060" s="8">
        <v>23.981623277182237</v>
      </c>
      <c r="J1060" s="3">
        <v>1.0804597701149425</v>
      </c>
      <c r="K1060" s="9">
        <v>0</v>
      </c>
      <c r="L1060" s="9">
        <v>136</v>
      </c>
      <c r="M1060" s="9" t="s">
        <v>19</v>
      </c>
      <c r="N1060" s="8"/>
      <c r="O1060" s="8"/>
    </row>
    <row r="1061" spans="1:15">
      <c r="A1061" s="33" t="s">
        <v>60</v>
      </c>
      <c r="B1061" s="8" t="s">
        <v>61</v>
      </c>
      <c r="C1061" s="2">
        <v>77.27</v>
      </c>
      <c r="E1061" s="8">
        <v>10.370892965127997</v>
      </c>
      <c r="G1061" s="8">
        <v>57.24652287845192</v>
      </c>
      <c r="I1061" s="8">
        <v>32.382584156420073</v>
      </c>
      <c r="J1061" s="3">
        <v>0.79551820728291311</v>
      </c>
      <c r="K1061" s="9">
        <v>23</v>
      </c>
      <c r="L1061" s="9">
        <v>267</v>
      </c>
      <c r="M1061" s="9" t="s">
        <v>19</v>
      </c>
      <c r="N1061" s="8"/>
      <c r="O1061" s="8"/>
    </row>
    <row r="1062" spans="1:15">
      <c r="A1062" s="33" t="s">
        <v>60</v>
      </c>
      <c r="B1062" s="8" t="s">
        <v>61</v>
      </c>
      <c r="C1062" s="2">
        <v>80.05</v>
      </c>
      <c r="E1062" s="8">
        <v>17.335009428032681</v>
      </c>
      <c r="G1062" s="8">
        <v>57.322438717787563</v>
      </c>
      <c r="I1062" s="8">
        <v>25.342551854179764</v>
      </c>
      <c r="J1062" s="3">
        <v>1.0178571428571428</v>
      </c>
      <c r="K1062" s="9">
        <v>21</v>
      </c>
      <c r="L1062" s="9">
        <v>183</v>
      </c>
      <c r="M1062" s="9" t="s">
        <v>19</v>
      </c>
      <c r="N1062" s="8"/>
      <c r="O1062" s="8"/>
    </row>
    <row r="1063" spans="1:15">
      <c r="A1063" s="33" t="s">
        <v>60</v>
      </c>
      <c r="B1063" s="8" t="s">
        <v>61</v>
      </c>
      <c r="C1063" s="2">
        <v>81.25</v>
      </c>
      <c r="E1063" s="8">
        <v>10.888071466106148</v>
      </c>
      <c r="G1063" s="8">
        <v>61.58696794534945</v>
      </c>
      <c r="I1063" s="8">
        <v>27.524960588544406</v>
      </c>
      <c r="J1063" s="3">
        <v>1.0068728522336772</v>
      </c>
      <c r="K1063" s="9">
        <v>0</v>
      </c>
      <c r="L1063" s="9">
        <v>251</v>
      </c>
      <c r="M1063" s="9" t="s">
        <v>19</v>
      </c>
      <c r="N1063" s="8"/>
      <c r="O1063" s="8"/>
    </row>
    <row r="1064" spans="1:15">
      <c r="A1064" s="33" t="s">
        <v>60</v>
      </c>
      <c r="B1064" s="8" t="s">
        <v>61</v>
      </c>
      <c r="C1064" s="2">
        <v>83.67</v>
      </c>
      <c r="E1064" s="8">
        <v>9.0035201733008385</v>
      </c>
      <c r="G1064" s="8">
        <v>63.092336853506637</v>
      </c>
      <c r="I1064" s="8">
        <v>27.904142973192524</v>
      </c>
      <c r="J1064" s="3">
        <v>1.017467248908297</v>
      </c>
      <c r="K1064" s="9">
        <v>0</v>
      </c>
      <c r="L1064" s="9">
        <v>105</v>
      </c>
      <c r="M1064" s="9" t="s">
        <v>19</v>
      </c>
      <c r="N1064" s="8"/>
      <c r="O1064" s="8"/>
    </row>
    <row r="1065" spans="1:15">
      <c r="A1065" s="33" t="s">
        <v>60</v>
      </c>
      <c r="B1065" s="8" t="s">
        <v>61</v>
      </c>
      <c r="C1065" s="2">
        <v>84.28</v>
      </c>
      <c r="E1065" s="8">
        <v>16.24491936541235</v>
      </c>
      <c r="G1065" s="8">
        <v>49.298544644027793</v>
      </c>
      <c r="I1065" s="8">
        <v>34.45653599055985</v>
      </c>
      <c r="J1065" s="3">
        <v>0.64383561643835618</v>
      </c>
      <c r="K1065" s="9">
        <v>0</v>
      </c>
      <c r="L1065" s="9">
        <v>128</v>
      </c>
      <c r="M1065" s="9" t="s">
        <v>19</v>
      </c>
      <c r="N1065" s="8"/>
      <c r="O1065" s="8"/>
    </row>
    <row r="1066" spans="1:15">
      <c r="A1066" s="33" t="s">
        <v>60</v>
      </c>
      <c r="B1066" s="8" t="s">
        <v>61</v>
      </c>
      <c r="C1066" s="2">
        <v>85.14</v>
      </c>
      <c r="E1066" s="8">
        <v>19.121734296831573</v>
      </c>
      <c r="G1066" s="8">
        <v>43.357420789327406</v>
      </c>
      <c r="I1066" s="8">
        <v>37.520844913841024</v>
      </c>
      <c r="J1066" s="3">
        <v>0.52</v>
      </c>
      <c r="K1066" s="9">
        <v>11</v>
      </c>
      <c r="L1066" s="9">
        <v>139</v>
      </c>
      <c r="M1066" s="9" t="s">
        <v>19</v>
      </c>
      <c r="N1066" s="8"/>
      <c r="O1066" s="8"/>
    </row>
    <row r="1067" spans="1:15">
      <c r="A1067" s="33" t="s">
        <v>60</v>
      </c>
      <c r="B1067" s="8" t="s">
        <v>61</v>
      </c>
      <c r="C1067" s="2">
        <v>85.24</v>
      </c>
      <c r="E1067" s="8">
        <v>21.892795805839281</v>
      </c>
      <c r="G1067" s="8">
        <v>48.088222001265471</v>
      </c>
      <c r="I1067" s="8">
        <v>30.018982192895233</v>
      </c>
      <c r="J1067" s="3">
        <v>0.72086720867208676</v>
      </c>
      <c r="K1067" s="9">
        <v>0</v>
      </c>
      <c r="L1067" s="9">
        <v>108</v>
      </c>
      <c r="M1067" s="9" t="s">
        <v>19</v>
      </c>
      <c r="N1067" s="8"/>
      <c r="O1067" s="8"/>
    </row>
    <row r="1068" spans="1:15">
      <c r="A1068" s="33" t="s">
        <v>60</v>
      </c>
      <c r="B1068" s="8" t="s">
        <v>61</v>
      </c>
      <c r="C1068" s="2">
        <v>86.49</v>
      </c>
      <c r="E1068" s="8">
        <v>18.185075696497357</v>
      </c>
      <c r="G1068" s="8">
        <v>49.807399444593749</v>
      </c>
      <c r="I1068" s="8">
        <v>32.007524858908894</v>
      </c>
      <c r="J1068" s="3">
        <v>0.7002518891687658</v>
      </c>
      <c r="K1068" s="9">
        <v>0</v>
      </c>
      <c r="L1068" s="9">
        <v>97</v>
      </c>
      <c r="M1068" s="9" t="s">
        <v>19</v>
      </c>
      <c r="N1068" s="8"/>
      <c r="O1068" s="8"/>
    </row>
    <row r="1069" spans="1:15">
      <c r="A1069" s="33" t="s">
        <v>60</v>
      </c>
      <c r="B1069" s="8" t="s">
        <v>61</v>
      </c>
      <c r="C1069" s="2">
        <v>86.71</v>
      </c>
      <c r="E1069" s="8">
        <v>27.697297297297297</v>
      </c>
      <c r="G1069" s="8">
        <v>45.837837837837839</v>
      </c>
      <c r="I1069" s="8">
        <v>26.464864864864868</v>
      </c>
      <c r="J1069" s="3">
        <v>0.77941176470588236</v>
      </c>
      <c r="K1069" s="9">
        <v>0</v>
      </c>
      <c r="L1069" s="9">
        <v>94</v>
      </c>
      <c r="M1069" s="9" t="s">
        <v>19</v>
      </c>
      <c r="N1069" s="8"/>
      <c r="O1069" s="8"/>
    </row>
    <row r="1070" spans="1:15">
      <c r="A1070" s="33" t="s">
        <v>60</v>
      </c>
      <c r="B1070" s="8" t="s">
        <v>61</v>
      </c>
      <c r="C1070" s="2">
        <v>89.8</v>
      </c>
      <c r="E1070" s="8">
        <v>17.662682602921645</v>
      </c>
      <c r="G1070" s="8">
        <v>47.974767596281545</v>
      </c>
      <c r="I1070" s="8">
        <v>34.362549800796813</v>
      </c>
      <c r="J1070" s="3">
        <v>0.62826086956521743</v>
      </c>
      <c r="K1070" s="9">
        <v>17</v>
      </c>
      <c r="L1070" s="9">
        <v>89</v>
      </c>
      <c r="M1070" s="9" t="s">
        <v>19</v>
      </c>
      <c r="N1070" s="8"/>
      <c r="O1070" s="8"/>
    </row>
    <row r="1071" spans="1:15">
      <c r="A1071" s="33" t="s">
        <v>60</v>
      </c>
      <c r="B1071" s="8" t="s">
        <v>61</v>
      </c>
      <c r="C1071" s="2">
        <v>89.94</v>
      </c>
      <c r="E1071" s="8">
        <v>55.133446905167517</v>
      </c>
      <c r="G1071" s="8">
        <v>30.096536059057357</v>
      </c>
      <c r="I1071" s="8">
        <v>14.77001703577513</v>
      </c>
      <c r="J1071" s="3">
        <v>0.91695501730103801</v>
      </c>
      <c r="K1071" s="9">
        <v>0</v>
      </c>
      <c r="L1071" s="9">
        <v>40</v>
      </c>
      <c r="M1071" s="9" t="s">
        <v>19</v>
      </c>
      <c r="N1071" s="8"/>
      <c r="O1071" s="8"/>
    </row>
    <row r="1072" spans="1:15">
      <c r="A1072" s="33" t="s">
        <v>60</v>
      </c>
      <c r="B1072" s="8" t="s">
        <v>61</v>
      </c>
      <c r="C1072" s="2">
        <v>90.2</v>
      </c>
      <c r="E1072" s="8">
        <v>55.042735042735039</v>
      </c>
      <c r="G1072" s="8">
        <v>34.188034188034187</v>
      </c>
      <c r="I1072" s="8">
        <v>10.76923076923077</v>
      </c>
      <c r="J1072" s="3">
        <v>1.4285714285714286</v>
      </c>
      <c r="K1072" s="9">
        <v>0</v>
      </c>
      <c r="L1072" s="9">
        <v>0</v>
      </c>
      <c r="M1072" s="9" t="s">
        <v>19</v>
      </c>
      <c r="N1072" s="8"/>
      <c r="O1072" s="8"/>
    </row>
    <row r="1073" spans="1:15">
      <c r="A1073" s="33" t="s">
        <v>60</v>
      </c>
      <c r="B1073" s="8" t="s">
        <v>61</v>
      </c>
      <c r="C1073" s="2">
        <v>91.1</v>
      </c>
      <c r="E1073" s="8">
        <v>26.131793338145815</v>
      </c>
      <c r="G1073" s="8">
        <v>45.374858203568117</v>
      </c>
      <c r="I1073" s="8">
        <v>28.493348458286068</v>
      </c>
      <c r="J1073" s="3">
        <v>0.71661237785016285</v>
      </c>
      <c r="K1073" s="9">
        <v>0</v>
      </c>
      <c r="L1073" s="9">
        <v>88</v>
      </c>
      <c r="M1073" s="9" t="s">
        <v>19</v>
      </c>
      <c r="N1073" s="8"/>
      <c r="O1073" s="8"/>
    </row>
    <row r="1074" spans="1:15">
      <c r="A1074" s="33" t="s">
        <v>60</v>
      </c>
      <c r="B1074" s="8" t="s">
        <v>61</v>
      </c>
      <c r="C1074" s="2">
        <v>91.38</v>
      </c>
      <c r="E1074" s="8">
        <v>37.012557832121615</v>
      </c>
      <c r="G1074" s="8">
        <v>40.97818902842036</v>
      </c>
      <c r="I1074" s="8">
        <v>22.009253139458028</v>
      </c>
      <c r="J1074" s="3">
        <v>0.83783783783783783</v>
      </c>
      <c r="K1074" s="9">
        <v>0</v>
      </c>
      <c r="L1074" s="9">
        <v>61</v>
      </c>
      <c r="M1074" s="9" t="s">
        <v>19</v>
      </c>
      <c r="N1074" s="8"/>
      <c r="O1074" s="8"/>
    </row>
    <row r="1075" spans="1:15">
      <c r="A1075" s="33" t="s">
        <v>60</v>
      </c>
      <c r="B1075" s="8" t="s">
        <v>61</v>
      </c>
      <c r="C1075" s="2">
        <v>94</v>
      </c>
      <c r="E1075" s="8">
        <v>40.064591369875309</v>
      </c>
      <c r="G1075" s="8">
        <v>38.216560509554149</v>
      </c>
      <c r="I1075" s="8">
        <v>21.718848120570559</v>
      </c>
      <c r="J1075" s="3">
        <v>0.79182156133828996</v>
      </c>
      <c r="K1075" s="9">
        <v>0</v>
      </c>
      <c r="L1075" s="9">
        <v>26</v>
      </c>
      <c r="M1075" s="9" t="s">
        <v>19</v>
      </c>
      <c r="N1075" s="8"/>
      <c r="O1075" s="8"/>
    </row>
    <row r="1076" spans="1:15">
      <c r="A1076" s="33" t="s">
        <v>60</v>
      </c>
      <c r="B1076" s="8" t="s">
        <v>61</v>
      </c>
      <c r="C1076" s="2">
        <v>95.55</v>
      </c>
      <c r="E1076" s="8">
        <v>32.503918495297803</v>
      </c>
      <c r="G1076" s="8">
        <v>40.164576802507838</v>
      </c>
      <c r="I1076" s="8">
        <v>27.331504702194358</v>
      </c>
      <c r="J1076" s="3">
        <v>0.66129032258064513</v>
      </c>
      <c r="K1076" s="9">
        <v>0</v>
      </c>
      <c r="L1076" s="9">
        <v>66</v>
      </c>
      <c r="M1076" s="9" t="s">
        <v>19</v>
      </c>
      <c r="N1076" s="8"/>
      <c r="O1076" s="8"/>
    </row>
    <row r="1077" spans="1:15">
      <c r="A1077" s="33" t="s">
        <v>60</v>
      </c>
      <c r="B1077" s="8" t="s">
        <v>61</v>
      </c>
      <c r="C1077" s="2">
        <v>97.3</v>
      </c>
      <c r="E1077" s="8">
        <v>43.001141118295919</v>
      </c>
      <c r="G1077" s="8">
        <v>37.656903765690366</v>
      </c>
      <c r="I1077" s="8">
        <v>19.341955116013693</v>
      </c>
      <c r="J1077" s="3">
        <v>0.87610619469026552</v>
      </c>
      <c r="K1077" s="9">
        <v>0</v>
      </c>
      <c r="L1077" s="9">
        <v>95</v>
      </c>
      <c r="M1077" s="9" t="s">
        <v>19</v>
      </c>
      <c r="N1077" s="8"/>
      <c r="O1077" s="8"/>
    </row>
    <row r="1078" spans="1:15">
      <c r="A1078" s="33" t="s">
        <v>60</v>
      </c>
      <c r="B1078" s="8" t="s">
        <v>61</v>
      </c>
      <c r="C1078" s="2">
        <v>97.6</v>
      </c>
      <c r="E1078" s="8">
        <v>42.135554201367725</v>
      </c>
      <c r="F1078" s="13"/>
      <c r="G1078" s="8">
        <v>36.292233732818744</v>
      </c>
      <c r="H1078" s="13"/>
      <c r="I1078" s="8">
        <v>21.572212065813527</v>
      </c>
      <c r="J1078" s="3">
        <v>0.75706214689265539</v>
      </c>
      <c r="K1078" s="9">
        <v>0</v>
      </c>
      <c r="L1078" s="9">
        <v>69</v>
      </c>
      <c r="M1078" s="9" t="s">
        <v>19</v>
      </c>
      <c r="N1078" s="8"/>
      <c r="O1078" s="8"/>
    </row>
    <row r="1079" spans="1:15">
      <c r="A1079" s="33" t="s">
        <v>60</v>
      </c>
      <c r="B1079" s="8" t="s">
        <v>61</v>
      </c>
      <c r="C1079" s="2">
        <v>98.1</v>
      </c>
      <c r="E1079" s="8">
        <v>49.067005937234939</v>
      </c>
      <c r="F1079" s="13"/>
      <c r="G1079" s="8">
        <v>34.411729068217618</v>
      </c>
      <c r="H1079" s="13"/>
      <c r="I1079" s="8">
        <v>16.521264994547437</v>
      </c>
      <c r="J1079" s="3">
        <v>0.93729372937293731</v>
      </c>
      <c r="K1079" s="9">
        <v>0</v>
      </c>
      <c r="L1079" s="9">
        <v>79</v>
      </c>
      <c r="M1079" s="9" t="s">
        <v>19</v>
      </c>
      <c r="N1079" s="8"/>
      <c r="O1079" s="8"/>
    </row>
    <row r="1080" spans="1:15">
      <c r="A1080" s="33" t="s">
        <v>60</v>
      </c>
      <c r="B1080" s="8" t="s">
        <v>61</v>
      </c>
      <c r="C1080" s="2">
        <v>98.5</v>
      </c>
      <c r="E1080" s="8">
        <v>39.037015333528664</v>
      </c>
      <c r="F1080" s="13"/>
      <c r="G1080" s="8">
        <v>41.800957124719204</v>
      </c>
      <c r="H1080" s="13"/>
      <c r="I1080" s="8">
        <v>19.162027541752124</v>
      </c>
      <c r="J1080" s="3">
        <v>0.9816513761467891</v>
      </c>
      <c r="K1080" s="9">
        <v>0</v>
      </c>
      <c r="L1080" s="9">
        <v>96</v>
      </c>
      <c r="M1080" s="9" t="s">
        <v>19</v>
      </c>
      <c r="N1080" s="8"/>
      <c r="O1080" s="8"/>
    </row>
    <row r="1081" spans="1:15">
      <c r="A1081" s="33" t="s">
        <v>60</v>
      </c>
      <c r="B1081" s="8" t="s">
        <v>61</v>
      </c>
      <c r="C1081" s="2">
        <v>98.8</v>
      </c>
      <c r="E1081" s="8">
        <v>40.379506641366227</v>
      </c>
      <c r="F1081" s="13"/>
      <c r="G1081" s="8">
        <v>36.736242884250473</v>
      </c>
      <c r="H1081" s="13"/>
      <c r="I1081" s="8">
        <v>22.884250474383304</v>
      </c>
      <c r="J1081" s="3">
        <v>0.72238805970149256</v>
      </c>
      <c r="K1081" s="9">
        <v>0</v>
      </c>
      <c r="L1081" s="9">
        <v>126</v>
      </c>
      <c r="M1081" s="9" t="s">
        <v>19</v>
      </c>
      <c r="N1081" s="8"/>
      <c r="O1081" s="8"/>
    </row>
    <row r="1082" spans="1:15">
      <c r="A1082" s="33" t="s">
        <v>60</v>
      </c>
      <c r="B1082" s="8" t="s">
        <v>61</v>
      </c>
      <c r="C1082" s="2">
        <v>100.5</v>
      </c>
      <c r="E1082" s="8">
        <v>39.461506100126201</v>
      </c>
      <c r="F1082" s="13"/>
      <c r="G1082" s="8">
        <v>41.228439209087078</v>
      </c>
      <c r="H1082" s="13"/>
      <c r="I1082" s="8">
        <v>19.310054690786703</v>
      </c>
      <c r="J1082" s="3">
        <v>0.96078431372549022</v>
      </c>
      <c r="K1082" s="9">
        <v>0</v>
      </c>
      <c r="L1082" s="9">
        <v>41</v>
      </c>
      <c r="M1082" s="9" t="s">
        <v>19</v>
      </c>
      <c r="N1082" s="8"/>
      <c r="O1082" s="8"/>
    </row>
    <row r="1083" spans="1:15">
      <c r="A1083" s="33" t="s">
        <v>60</v>
      </c>
      <c r="B1083" s="8" t="s">
        <v>61</v>
      </c>
      <c r="C1083" s="2">
        <v>101.1</v>
      </c>
      <c r="E1083" s="8">
        <v>43.597244503161264</v>
      </c>
      <c r="F1083" s="13"/>
      <c r="G1083" s="8">
        <v>40.011323959611211</v>
      </c>
      <c r="H1083" s="13"/>
      <c r="I1083" s="8">
        <v>16.391431537227518</v>
      </c>
      <c r="J1083" s="3">
        <v>1.0984455958549224</v>
      </c>
      <c r="K1083" s="9">
        <v>0</v>
      </c>
      <c r="L1083" s="9">
        <v>73</v>
      </c>
      <c r="M1083" s="9" t="s">
        <v>19</v>
      </c>
      <c r="N1083" s="8"/>
      <c r="O1083" s="8"/>
    </row>
    <row r="1084" spans="1:15">
      <c r="A1084" s="33" t="s">
        <v>60</v>
      </c>
      <c r="B1084" s="8" t="s">
        <v>61</v>
      </c>
      <c r="C1084" s="2">
        <v>102.2</v>
      </c>
      <c r="E1084" s="8">
        <v>22.880886426592799</v>
      </c>
      <c r="F1084" s="13"/>
      <c r="G1084" s="8">
        <v>49.196675900277008</v>
      </c>
      <c r="H1084" s="13"/>
      <c r="I1084" s="8">
        <v>27.922437673130197</v>
      </c>
      <c r="J1084" s="3">
        <v>0.79285714285714282</v>
      </c>
      <c r="K1084" s="9">
        <v>0</v>
      </c>
      <c r="L1084" s="9">
        <v>132</v>
      </c>
      <c r="M1084" s="9" t="s">
        <v>19</v>
      </c>
      <c r="N1084" s="8"/>
      <c r="O1084" s="8"/>
    </row>
    <row r="1085" spans="1:15">
      <c r="A1085" s="33" t="s">
        <v>60</v>
      </c>
      <c r="B1085" s="8" t="s">
        <v>61</v>
      </c>
      <c r="C1085" s="2">
        <v>102.7</v>
      </c>
      <c r="E1085" s="8">
        <v>24.5172386834493</v>
      </c>
      <c r="F1085" s="13"/>
      <c r="G1085" s="8">
        <v>43.468063482135882</v>
      </c>
      <c r="H1085" s="13"/>
      <c r="I1085" s="8">
        <v>32.014697834414825</v>
      </c>
      <c r="J1085" s="3">
        <v>0.61098901098901104</v>
      </c>
      <c r="K1085" s="9">
        <v>0</v>
      </c>
      <c r="L1085" s="9">
        <v>161</v>
      </c>
      <c r="M1085" s="9" t="s">
        <v>19</v>
      </c>
      <c r="N1085" s="8"/>
      <c r="O1085" s="8"/>
    </row>
    <row r="1086" spans="1:15">
      <c r="A1086" s="33" t="s">
        <v>60</v>
      </c>
      <c r="B1086" s="8" t="s">
        <v>61</v>
      </c>
      <c r="C1086" s="2">
        <v>104</v>
      </c>
      <c r="E1086" s="8">
        <v>32.333829170907386</v>
      </c>
      <c r="F1086" s="13"/>
      <c r="G1086" s="8">
        <v>43.216159085571128</v>
      </c>
      <c r="H1086" s="13"/>
      <c r="I1086" s="8">
        <v>24.450011743521493</v>
      </c>
      <c r="J1086" s="3">
        <v>0.79538904899135443</v>
      </c>
      <c r="K1086" s="9">
        <v>0</v>
      </c>
      <c r="L1086" s="9">
        <v>76</v>
      </c>
      <c r="M1086" s="9" t="s">
        <v>19</v>
      </c>
      <c r="N1086" s="8"/>
      <c r="O1086" s="8"/>
    </row>
    <row r="1087" spans="1:15">
      <c r="A1087" s="33" t="s">
        <v>60</v>
      </c>
      <c r="B1087" s="8" t="s">
        <v>61</v>
      </c>
      <c r="C1087" s="2">
        <v>106.6</v>
      </c>
      <c r="E1087" s="8">
        <v>37.274315666860801</v>
      </c>
      <c r="F1087" s="13"/>
      <c r="G1087" s="8">
        <v>39.437557201098258</v>
      </c>
      <c r="H1087" s="13"/>
      <c r="I1087" s="8">
        <v>23.288127132040938</v>
      </c>
      <c r="J1087" s="3">
        <v>0.76205787781350498</v>
      </c>
      <c r="K1087" s="9">
        <v>0</v>
      </c>
      <c r="L1087" s="9">
        <v>32</v>
      </c>
      <c r="M1087" s="9" t="s">
        <v>19</v>
      </c>
      <c r="N1087" s="8"/>
      <c r="O1087" s="8"/>
    </row>
    <row r="1088" spans="1:15">
      <c r="A1088" s="33" t="s">
        <v>60</v>
      </c>
      <c r="B1088" s="8" t="s">
        <v>61</v>
      </c>
      <c r="C1088" s="2">
        <v>107.3</v>
      </c>
      <c r="E1088" s="8">
        <v>24.444444444444443</v>
      </c>
      <c r="F1088" s="13"/>
      <c r="G1088" s="8">
        <v>41.966705381339523</v>
      </c>
      <c r="H1088" s="13"/>
      <c r="I1088" s="8">
        <v>33.588850174216027</v>
      </c>
      <c r="J1088" s="3">
        <v>0.56224066390041494</v>
      </c>
      <c r="K1088" s="9">
        <v>0</v>
      </c>
      <c r="L1088" s="9">
        <v>52</v>
      </c>
      <c r="M1088" s="9" t="s">
        <v>19</v>
      </c>
      <c r="N1088" s="8"/>
      <c r="O1088" s="8"/>
    </row>
    <row r="1089" spans="1:15">
      <c r="A1089" s="33" t="s">
        <v>60</v>
      </c>
      <c r="B1089" s="8" t="s">
        <v>61</v>
      </c>
      <c r="C1089" s="2">
        <v>108.2</v>
      </c>
      <c r="E1089" s="8">
        <v>27.657689581856832</v>
      </c>
      <c r="F1089" s="13"/>
      <c r="G1089" s="8">
        <v>40.928419560595316</v>
      </c>
      <c r="H1089" s="13"/>
      <c r="I1089" s="8">
        <v>31.413890857547834</v>
      </c>
      <c r="J1089" s="3">
        <v>0.58629441624365486</v>
      </c>
      <c r="K1089" s="9">
        <v>0</v>
      </c>
      <c r="L1089" s="9">
        <v>45</v>
      </c>
      <c r="M1089" s="9" t="s">
        <v>19</v>
      </c>
      <c r="N1089" s="8"/>
      <c r="O1089" s="8"/>
    </row>
    <row r="1090" spans="1:15">
      <c r="A1090" s="33" t="s">
        <v>60</v>
      </c>
      <c r="B1090" s="8" t="s">
        <v>61</v>
      </c>
      <c r="C1090" s="2">
        <v>108.6</v>
      </c>
      <c r="E1090" s="8">
        <v>26.227738801942792</v>
      </c>
      <c r="F1090" s="13"/>
      <c r="G1090" s="8">
        <v>43.173232595790608</v>
      </c>
      <c r="H1090" s="13"/>
      <c r="I1090" s="8">
        <v>30.599028602266593</v>
      </c>
      <c r="J1090" s="3">
        <v>0.634920634920635</v>
      </c>
      <c r="K1090" s="9">
        <v>0</v>
      </c>
      <c r="L1090" s="9">
        <v>39</v>
      </c>
      <c r="M1090" s="9" t="s">
        <v>19</v>
      </c>
      <c r="N1090" s="8"/>
      <c r="O1090" s="8"/>
    </row>
    <row r="1091" spans="1:15">
      <c r="A1091" s="33" t="s">
        <v>60</v>
      </c>
      <c r="B1091" s="8" t="s">
        <v>61</v>
      </c>
      <c r="C1091" s="2">
        <v>109.5</v>
      </c>
      <c r="E1091" s="8">
        <v>25.840811264317498</v>
      </c>
      <c r="F1091" s="13"/>
      <c r="G1091" s="8">
        <v>46.253738965492083</v>
      </c>
      <c r="H1091" s="13"/>
      <c r="I1091" s="8">
        <v>27.905449770190412</v>
      </c>
      <c r="J1091" s="3">
        <v>0.74588235294117644</v>
      </c>
      <c r="K1091" s="9">
        <v>17</v>
      </c>
      <c r="L1091" s="9">
        <v>59</v>
      </c>
      <c r="M1091" s="9" t="s">
        <v>19</v>
      </c>
      <c r="N1091" s="8"/>
      <c r="O1091" s="8"/>
    </row>
    <row r="1092" spans="1:15">
      <c r="A1092" s="33" t="s">
        <v>60</v>
      </c>
      <c r="B1092" s="8" t="s">
        <v>61</v>
      </c>
      <c r="C1092" s="2">
        <v>111.5</v>
      </c>
      <c r="E1092" s="8">
        <v>22.977827325653415</v>
      </c>
      <c r="F1092" s="13"/>
      <c r="G1092" s="8">
        <v>50.043354391180486</v>
      </c>
      <c r="H1092" s="13"/>
      <c r="I1092" s="8">
        <v>26.978818283166113</v>
      </c>
      <c r="J1092" s="3">
        <v>0.83471074380165289</v>
      </c>
      <c r="K1092" s="9">
        <v>0</v>
      </c>
      <c r="L1092" s="9">
        <v>50</v>
      </c>
      <c r="M1092" s="9" t="s">
        <v>19</v>
      </c>
      <c r="N1092" s="8"/>
      <c r="O1092" s="8"/>
    </row>
    <row r="1093" spans="1:15">
      <c r="A1093" s="33" t="s">
        <v>64</v>
      </c>
      <c r="B1093" s="8" t="s">
        <v>107</v>
      </c>
      <c r="C1093" s="2">
        <v>12</v>
      </c>
      <c r="E1093" s="8">
        <v>56</v>
      </c>
      <c r="F1093" s="13"/>
      <c r="G1093" s="8">
        <v>23.52941176470588</v>
      </c>
      <c r="H1093" s="13"/>
      <c r="I1093" s="8">
        <v>20.47058823529412</v>
      </c>
      <c r="J1093" s="3">
        <v>0.51724137931034486</v>
      </c>
      <c r="K1093" s="3"/>
      <c r="L1093" s="3"/>
      <c r="M1093" s="9" t="s">
        <v>19</v>
      </c>
      <c r="N1093" s="3" t="s">
        <v>66</v>
      </c>
      <c r="O1093" s="3" t="s">
        <v>65</v>
      </c>
    </row>
    <row r="1094" spans="1:15">
      <c r="A1094" s="33" t="s">
        <v>64</v>
      </c>
      <c r="B1094" s="8" t="s">
        <v>107</v>
      </c>
      <c r="C1094" s="2">
        <v>14.4</v>
      </c>
      <c r="E1094" s="8">
        <v>52.551020408163261</v>
      </c>
      <c r="F1094" s="13"/>
      <c r="G1094" s="8">
        <v>21.865889212827991</v>
      </c>
      <c r="H1094" s="13"/>
      <c r="I1094" s="8">
        <v>25.583090379008748</v>
      </c>
      <c r="J1094" s="3">
        <v>0.38461538461538464</v>
      </c>
      <c r="K1094" s="3"/>
      <c r="L1094" s="3"/>
      <c r="M1094" s="9" t="s">
        <v>19</v>
      </c>
      <c r="N1094" s="9" t="s">
        <v>67</v>
      </c>
      <c r="O1094" s="3" t="s">
        <v>65</v>
      </c>
    </row>
    <row r="1095" spans="1:15">
      <c r="A1095" s="33" t="s">
        <v>64</v>
      </c>
      <c r="B1095" s="8" t="s">
        <v>107</v>
      </c>
      <c r="C1095" s="2">
        <v>16</v>
      </c>
      <c r="E1095" s="8">
        <v>63.28052190121155</v>
      </c>
      <c r="F1095" s="13"/>
      <c r="G1095" s="8">
        <v>14.911463187325257</v>
      </c>
      <c r="H1095" s="13"/>
      <c r="I1095" s="8">
        <v>21.808014911463189</v>
      </c>
      <c r="J1095" s="3">
        <v>0.30769230769230771</v>
      </c>
      <c r="K1095" s="3"/>
      <c r="L1095" s="3"/>
      <c r="M1095" s="9" t="s">
        <v>19</v>
      </c>
      <c r="N1095" s="28" t="s">
        <v>68</v>
      </c>
      <c r="O1095" s="3" t="s">
        <v>65</v>
      </c>
    </row>
    <row r="1096" spans="1:15">
      <c r="A1096" s="33" t="s">
        <v>64</v>
      </c>
      <c r="B1096" s="8" t="s">
        <v>107</v>
      </c>
      <c r="C1096" s="2">
        <v>16.100000000000001</v>
      </c>
      <c r="E1096" s="8">
        <v>59.094865100087027</v>
      </c>
      <c r="F1096" s="13"/>
      <c r="G1096" s="8">
        <v>17.406440382941689</v>
      </c>
      <c r="H1096" s="13"/>
      <c r="I1096" s="8">
        <v>23.49869451697128</v>
      </c>
      <c r="J1096" s="3">
        <v>0.33333333333333331</v>
      </c>
      <c r="K1096" s="3"/>
      <c r="L1096" s="3"/>
      <c r="M1096" s="9" t="s">
        <v>19</v>
      </c>
      <c r="N1096" s="9" t="s">
        <v>69</v>
      </c>
      <c r="O1096" s="3" t="s">
        <v>65</v>
      </c>
    </row>
    <row r="1097" spans="1:15">
      <c r="A1097" s="33" t="s">
        <v>64</v>
      </c>
      <c r="B1097" s="8" t="s">
        <v>107</v>
      </c>
      <c r="C1097" s="2">
        <v>18</v>
      </c>
      <c r="E1097" s="8">
        <v>61.132437619961607</v>
      </c>
      <c r="F1097" s="13"/>
      <c r="G1097" s="8">
        <v>17.274472168905952</v>
      </c>
      <c r="H1097" s="13"/>
      <c r="I1097" s="8">
        <v>21.593090211132441</v>
      </c>
      <c r="J1097" s="3">
        <v>0.36</v>
      </c>
      <c r="K1097" s="3"/>
      <c r="L1097" s="3"/>
      <c r="M1097" s="9" t="s">
        <v>19</v>
      </c>
      <c r="N1097" s="9" t="s">
        <v>70</v>
      </c>
      <c r="O1097" s="3" t="s">
        <v>65</v>
      </c>
    </row>
    <row r="1098" spans="1:15">
      <c r="A1098" s="33" t="s">
        <v>64</v>
      </c>
      <c r="B1098" s="8" t="s">
        <v>107</v>
      </c>
      <c r="C1098" s="2">
        <v>19.600000000000001</v>
      </c>
      <c r="E1098" s="8">
        <v>57.724425887265127</v>
      </c>
      <c r="F1098" s="13"/>
      <c r="G1098" s="8">
        <v>18.789144050104383</v>
      </c>
      <c r="H1098" s="13"/>
      <c r="I1098" s="8">
        <v>23.486430062630482</v>
      </c>
      <c r="J1098" s="3">
        <v>0.36</v>
      </c>
      <c r="K1098" s="3"/>
      <c r="L1098" s="3"/>
      <c r="M1098" s="9" t="s">
        <v>19</v>
      </c>
      <c r="N1098" s="9" t="s">
        <v>71</v>
      </c>
      <c r="O1098" s="3" t="s">
        <v>65</v>
      </c>
    </row>
    <row r="1099" spans="1:15">
      <c r="A1099" s="49" t="s">
        <v>368</v>
      </c>
      <c r="B1099" s="38" t="s">
        <v>291</v>
      </c>
      <c r="C1099" s="48">
        <v>19</v>
      </c>
      <c r="D1099" s="52">
        <v>40</v>
      </c>
      <c r="E1099" s="71">
        <f>0.8593*D1099-11.426</f>
        <v>22.945999999999998</v>
      </c>
      <c r="F1099" s="52">
        <v>46</v>
      </c>
      <c r="G1099" s="52">
        <f>0.9117*F1099+16.166</f>
        <v>58.104199999999992</v>
      </c>
      <c r="H1099" s="7">
        <v>14</v>
      </c>
      <c r="I1099" s="7">
        <f>100-(E1099+G1099)</f>
        <v>18.94980000000001</v>
      </c>
      <c r="J1099" s="5">
        <v>22</v>
      </c>
      <c r="K1099" s="6"/>
      <c r="L1099" s="6"/>
      <c r="M1099" s="6" t="s">
        <v>5</v>
      </c>
      <c r="N1099" s="6"/>
      <c r="O1099" s="6"/>
    </row>
    <row r="1100" spans="1:15">
      <c r="A1100" s="49" t="s">
        <v>368</v>
      </c>
      <c r="B1100" s="38" t="s">
        <v>291</v>
      </c>
      <c r="C1100" s="48">
        <v>21</v>
      </c>
      <c r="D1100" s="52">
        <v>39</v>
      </c>
      <c r="E1100" s="71">
        <f>0.8593*D1100-11.426</f>
        <v>22.086699999999993</v>
      </c>
      <c r="F1100" s="52">
        <v>44</v>
      </c>
      <c r="G1100" s="52">
        <f>0.9117*F1100+16.166</f>
        <v>56.280799999999999</v>
      </c>
      <c r="H1100" s="7">
        <v>16</v>
      </c>
      <c r="I1100" s="7">
        <f>100-(E1100+G1100)</f>
        <v>21.632500000000007</v>
      </c>
      <c r="J1100" s="5">
        <v>1.8</v>
      </c>
      <c r="K1100" s="6"/>
      <c r="L1100" s="6"/>
      <c r="M1100" s="6" t="s">
        <v>5</v>
      </c>
      <c r="N1100" s="6"/>
      <c r="O1100" s="6"/>
    </row>
    <row r="1101" spans="1:15">
      <c r="A1101" s="75" t="s">
        <v>250</v>
      </c>
      <c r="B1101" s="38" t="s">
        <v>251</v>
      </c>
      <c r="C1101" s="72">
        <v>20</v>
      </c>
      <c r="D1101" s="53"/>
      <c r="E1101" s="53">
        <v>16</v>
      </c>
      <c r="F1101" s="53"/>
      <c r="G1101" s="53">
        <v>62</v>
      </c>
      <c r="I1101" s="53">
        <v>21</v>
      </c>
      <c r="J1101" s="50"/>
      <c r="K1101" s="47"/>
      <c r="L1101" s="47"/>
      <c r="M1101" s="51" t="s">
        <v>19</v>
      </c>
      <c r="N1101" s="47"/>
      <c r="O1101" s="46"/>
    </row>
    <row r="1102" spans="1:15">
      <c r="A1102" s="49" t="s">
        <v>316</v>
      </c>
      <c r="B1102" s="88" t="s">
        <v>317</v>
      </c>
      <c r="C1102" s="47">
        <v>6</v>
      </c>
      <c r="D1102" s="53"/>
      <c r="E1102" s="53">
        <v>14</v>
      </c>
      <c r="F1102" s="53"/>
      <c r="G1102" s="53">
        <v>67</v>
      </c>
      <c r="H1102" s="53"/>
      <c r="I1102" s="53">
        <v>19</v>
      </c>
      <c r="J1102" s="89">
        <v>1.5869565217391304</v>
      </c>
      <c r="K1102" s="46"/>
      <c r="L1102" s="46"/>
      <c r="M1102" s="47" t="s">
        <v>19</v>
      </c>
      <c r="N1102" s="46"/>
      <c r="O1102" s="46"/>
    </row>
    <row r="1103" spans="1:15">
      <c r="A1103" s="49" t="s">
        <v>316</v>
      </c>
      <c r="B1103" s="88" t="s">
        <v>317</v>
      </c>
      <c r="C1103" s="47">
        <v>21</v>
      </c>
      <c r="D1103" s="53"/>
      <c r="E1103" s="53">
        <v>17</v>
      </c>
      <c r="F1103" s="53"/>
      <c r="G1103" s="53">
        <v>58</v>
      </c>
      <c r="H1103" s="53"/>
      <c r="I1103" s="53">
        <v>25</v>
      </c>
      <c r="J1103" s="89">
        <v>1.0408163265306123</v>
      </c>
      <c r="K1103" s="46"/>
      <c r="L1103" s="46"/>
      <c r="M1103" s="47" t="s">
        <v>19</v>
      </c>
      <c r="N1103" s="46"/>
      <c r="O1103" s="46"/>
    </row>
    <row r="1104" spans="1:15">
      <c r="A1104" s="49" t="s">
        <v>316</v>
      </c>
      <c r="B1104" s="88" t="s">
        <v>317</v>
      </c>
      <c r="C1104" s="47">
        <v>30</v>
      </c>
      <c r="D1104" s="53"/>
      <c r="E1104" s="53">
        <v>8</v>
      </c>
      <c r="F1104" s="53"/>
      <c r="G1104" s="53">
        <v>55</v>
      </c>
      <c r="H1104" s="53"/>
      <c r="I1104" s="53">
        <v>37</v>
      </c>
      <c r="J1104" s="89">
        <v>0.67032967032967028</v>
      </c>
      <c r="K1104" s="46"/>
      <c r="L1104" s="46"/>
      <c r="M1104" s="47" t="s">
        <v>19</v>
      </c>
      <c r="N1104" s="46"/>
      <c r="O1104" s="46"/>
    </row>
    <row r="1105" spans="1:15">
      <c r="A1105" s="49" t="s">
        <v>316</v>
      </c>
      <c r="B1105" s="88" t="s">
        <v>317</v>
      </c>
      <c r="C1105" s="47">
        <v>34</v>
      </c>
      <c r="D1105" s="53"/>
      <c r="E1105" s="53">
        <v>0</v>
      </c>
      <c r="F1105" s="53"/>
      <c r="G1105" s="53">
        <v>56</v>
      </c>
      <c r="H1105" s="53"/>
      <c r="I1105" s="53">
        <v>44</v>
      </c>
      <c r="J1105" s="89">
        <v>0.57272727272727275</v>
      </c>
      <c r="K1105" s="46"/>
      <c r="L1105" s="46"/>
      <c r="M1105" s="47" t="s">
        <v>19</v>
      </c>
      <c r="N1105" s="46"/>
      <c r="O1105" s="46"/>
    </row>
    <row r="1106" spans="1:15">
      <c r="A1106" s="49" t="s">
        <v>316</v>
      </c>
      <c r="B1106" s="88" t="s">
        <v>317</v>
      </c>
      <c r="C1106" s="47">
        <v>46</v>
      </c>
      <c r="D1106" s="53"/>
      <c r="E1106" s="53">
        <v>0</v>
      </c>
      <c r="F1106" s="53"/>
      <c r="G1106" s="53">
        <v>60</v>
      </c>
      <c r="H1106" s="53"/>
      <c r="I1106" s="53">
        <v>40</v>
      </c>
      <c r="J1106" s="89">
        <v>0.66279069767441856</v>
      </c>
      <c r="K1106" s="46"/>
      <c r="L1106" s="46"/>
      <c r="M1106" s="47" t="s">
        <v>19</v>
      </c>
      <c r="N1106" s="46"/>
      <c r="O1106" s="46"/>
    </row>
    <row r="1107" spans="1:15">
      <c r="A1107" s="49" t="s">
        <v>316</v>
      </c>
      <c r="B1107" s="88" t="s">
        <v>317</v>
      </c>
      <c r="C1107" s="47">
        <v>51</v>
      </c>
      <c r="D1107" s="53"/>
      <c r="E1107" s="53">
        <v>0</v>
      </c>
      <c r="F1107" s="53"/>
      <c r="G1107" s="53">
        <v>61</v>
      </c>
      <c r="H1107" s="53"/>
      <c r="I1107" s="53">
        <v>39</v>
      </c>
      <c r="J1107" s="89">
        <v>0.71084337349397586</v>
      </c>
      <c r="K1107" s="46"/>
      <c r="L1107" s="46"/>
      <c r="M1107" s="47" t="s">
        <v>19</v>
      </c>
      <c r="N1107" s="46"/>
      <c r="O1107" s="46"/>
    </row>
    <row r="1108" spans="1:15">
      <c r="A1108" s="49" t="s">
        <v>316</v>
      </c>
      <c r="B1108" s="88" t="s">
        <v>317</v>
      </c>
      <c r="C1108" s="47">
        <v>59</v>
      </c>
      <c r="D1108" s="53"/>
      <c r="E1108" s="53">
        <v>13</v>
      </c>
      <c r="F1108" s="53"/>
      <c r="G1108" s="53">
        <v>51</v>
      </c>
      <c r="H1108" s="53"/>
      <c r="I1108" s="53">
        <v>36</v>
      </c>
      <c r="J1108" s="89">
        <v>0.63953488372093026</v>
      </c>
      <c r="K1108" s="46"/>
      <c r="L1108" s="46"/>
      <c r="M1108" s="47" t="s">
        <v>19</v>
      </c>
      <c r="N1108" s="46"/>
      <c r="O1108" s="46"/>
    </row>
    <row r="1109" spans="1:15">
      <c r="A1109" s="49" t="s">
        <v>316</v>
      </c>
      <c r="B1109" s="88" t="s">
        <v>317</v>
      </c>
      <c r="C1109" s="47">
        <v>71</v>
      </c>
      <c r="D1109" s="53"/>
      <c r="E1109" s="53">
        <v>11</v>
      </c>
      <c r="F1109" s="53"/>
      <c r="G1109" s="53">
        <v>52</v>
      </c>
      <c r="H1109" s="53"/>
      <c r="I1109" s="53">
        <v>36</v>
      </c>
      <c r="J1109" s="89">
        <v>0.6470588235294118</v>
      </c>
      <c r="K1109" s="46"/>
      <c r="L1109" s="46"/>
      <c r="M1109" s="47" t="s">
        <v>19</v>
      </c>
      <c r="N1109" s="46"/>
      <c r="O1109" s="46"/>
    </row>
    <row r="1110" spans="1:15">
      <c r="A1110" s="49" t="s">
        <v>316</v>
      </c>
      <c r="B1110" s="88" t="s">
        <v>317</v>
      </c>
      <c r="C1110" s="47">
        <v>78</v>
      </c>
      <c r="D1110" s="53"/>
      <c r="E1110" s="53">
        <v>10</v>
      </c>
      <c r="F1110" s="53"/>
      <c r="G1110" s="53">
        <v>56</v>
      </c>
      <c r="H1110" s="53"/>
      <c r="I1110" s="53">
        <v>34</v>
      </c>
      <c r="J1110" s="89">
        <v>0.74561403508771928</v>
      </c>
      <c r="K1110" s="46"/>
      <c r="L1110" s="46"/>
      <c r="M1110" s="47" t="s">
        <v>19</v>
      </c>
      <c r="N1110" s="46"/>
      <c r="O1110" s="46"/>
    </row>
    <row r="1111" spans="1:15">
      <c r="A1111" s="49" t="s">
        <v>316</v>
      </c>
      <c r="B1111" s="88" t="s">
        <v>317</v>
      </c>
      <c r="C1111" s="47">
        <v>86</v>
      </c>
      <c r="D1111" s="53"/>
      <c r="E1111" s="53">
        <v>7</v>
      </c>
      <c r="F1111" s="53"/>
      <c r="G1111" s="53">
        <v>59</v>
      </c>
      <c r="H1111" s="53"/>
      <c r="I1111" s="53">
        <v>34</v>
      </c>
      <c r="J1111" s="89">
        <v>0.79661016949152541</v>
      </c>
      <c r="K1111" s="46"/>
      <c r="L1111" s="46"/>
      <c r="M1111" s="47" t="s">
        <v>19</v>
      </c>
      <c r="N1111" s="46"/>
      <c r="O1111" s="46"/>
    </row>
    <row r="1112" spans="1:15">
      <c r="A1112" s="49" t="s">
        <v>316</v>
      </c>
      <c r="B1112" s="88" t="s">
        <v>317</v>
      </c>
      <c r="C1112" s="47">
        <v>95</v>
      </c>
      <c r="D1112" s="53"/>
      <c r="E1112" s="53">
        <v>0</v>
      </c>
      <c r="F1112" s="53"/>
      <c r="G1112" s="53">
        <v>56</v>
      </c>
      <c r="H1112" s="53"/>
      <c r="I1112" s="53">
        <v>44</v>
      </c>
      <c r="J1112" s="89">
        <v>0.56603773584905659</v>
      </c>
      <c r="K1112" s="46"/>
      <c r="L1112" s="46"/>
      <c r="M1112" s="47" t="s">
        <v>19</v>
      </c>
      <c r="N1112" s="46"/>
      <c r="O1112" s="46"/>
    </row>
    <row r="1113" spans="1:15">
      <c r="A1113" s="49" t="s">
        <v>316</v>
      </c>
      <c r="B1113" s="88" t="s">
        <v>317</v>
      </c>
      <c r="C1113" s="47">
        <v>102</v>
      </c>
      <c r="D1113" s="53"/>
      <c r="E1113" s="53">
        <v>0</v>
      </c>
      <c r="F1113" s="53"/>
      <c r="G1113" s="53">
        <v>53</v>
      </c>
      <c r="H1113" s="53"/>
      <c r="I1113" s="53">
        <v>47</v>
      </c>
      <c r="J1113" s="89">
        <v>0.51376146788990829</v>
      </c>
      <c r="K1113" s="46"/>
      <c r="L1113" s="46"/>
      <c r="M1113" s="47" t="s">
        <v>19</v>
      </c>
      <c r="N1113" s="46"/>
      <c r="O1113" s="46"/>
    </row>
    <row r="1114" spans="1:15">
      <c r="A1114" s="49" t="s">
        <v>316</v>
      </c>
      <c r="B1114" s="88" t="s">
        <v>317</v>
      </c>
      <c r="C1114" s="47">
        <v>105</v>
      </c>
      <c r="D1114" s="53"/>
      <c r="E1114" s="53">
        <v>37</v>
      </c>
      <c r="F1114" s="53"/>
      <c r="G1114" s="53">
        <v>33</v>
      </c>
      <c r="H1114" s="53"/>
      <c r="I1114" s="53">
        <v>30</v>
      </c>
      <c r="J1114" s="89">
        <v>0.5</v>
      </c>
      <c r="K1114" s="46"/>
      <c r="L1114" s="46"/>
      <c r="M1114" s="47" t="s">
        <v>19</v>
      </c>
      <c r="N1114" s="46"/>
      <c r="O1114" s="46"/>
    </row>
    <row r="1115" spans="1:15">
      <c r="A1115" s="49" t="s">
        <v>316</v>
      </c>
      <c r="B1115" s="88" t="s">
        <v>317</v>
      </c>
      <c r="C1115" s="47">
        <v>117</v>
      </c>
      <c r="D1115" s="53"/>
      <c r="E1115" s="53">
        <v>46</v>
      </c>
      <c r="F1115" s="53"/>
      <c r="G1115" s="53">
        <v>39</v>
      </c>
      <c r="H1115" s="53"/>
      <c r="I1115" s="53">
        <v>15</v>
      </c>
      <c r="J1115" s="89">
        <v>1.2</v>
      </c>
      <c r="K1115" s="46"/>
      <c r="L1115" s="46"/>
      <c r="M1115" s="47" t="s">
        <v>19</v>
      </c>
      <c r="N1115" s="46"/>
      <c r="O1115" s="46"/>
    </row>
    <row r="1116" spans="1:15">
      <c r="A1116" s="49" t="s">
        <v>316</v>
      </c>
      <c r="B1116" s="88" t="s">
        <v>317</v>
      </c>
      <c r="C1116" s="47">
        <v>120</v>
      </c>
      <c r="D1116" s="53"/>
      <c r="E1116" s="53">
        <v>24</v>
      </c>
      <c r="F1116" s="53"/>
      <c r="G1116" s="53">
        <v>51</v>
      </c>
      <c r="H1116" s="53"/>
      <c r="I1116" s="53">
        <v>26</v>
      </c>
      <c r="J1116" s="89">
        <v>0.88888888888888884</v>
      </c>
      <c r="K1116" s="46"/>
      <c r="L1116" s="46"/>
      <c r="M1116" s="47" t="s">
        <v>19</v>
      </c>
      <c r="N1116" s="46"/>
      <c r="O1116" s="46"/>
    </row>
    <row r="1117" spans="1:15">
      <c r="A1117" s="49" t="s">
        <v>316</v>
      </c>
      <c r="B1117" s="88" t="s">
        <v>317</v>
      </c>
      <c r="C1117" s="47">
        <v>128</v>
      </c>
      <c r="D1117" s="53"/>
      <c r="E1117" s="53">
        <v>33</v>
      </c>
      <c r="F1117" s="53"/>
      <c r="G1117" s="53">
        <v>41</v>
      </c>
      <c r="H1117" s="53"/>
      <c r="I1117" s="53">
        <v>25</v>
      </c>
      <c r="J1117" s="89">
        <v>0.72727272727272729</v>
      </c>
      <c r="M1117" s="47" t="s">
        <v>19</v>
      </c>
    </row>
    <row r="1118" spans="1:15">
      <c r="A1118" s="49" t="s">
        <v>316</v>
      </c>
      <c r="B1118" s="88" t="s">
        <v>317</v>
      </c>
      <c r="C1118" s="47">
        <v>137</v>
      </c>
      <c r="D1118" s="53"/>
      <c r="E1118" s="53">
        <v>31</v>
      </c>
      <c r="F1118" s="53"/>
      <c r="G1118" s="53">
        <v>43</v>
      </c>
      <c r="H1118" s="53"/>
      <c r="I1118" s="53">
        <v>24</v>
      </c>
      <c r="J1118" s="89">
        <v>0.8</v>
      </c>
      <c r="M1118" s="47" t="s">
        <v>19</v>
      </c>
    </row>
    <row r="1119" spans="1:15">
      <c r="A1119" s="49" t="s">
        <v>316</v>
      </c>
      <c r="B1119" s="88" t="s">
        <v>317</v>
      </c>
      <c r="C1119" s="47">
        <v>141</v>
      </c>
      <c r="D1119" s="53"/>
      <c r="E1119" s="53">
        <v>25</v>
      </c>
      <c r="F1119" s="53"/>
      <c r="G1119" s="53">
        <v>35</v>
      </c>
      <c r="H1119" s="53"/>
      <c r="I1119" s="53">
        <v>41</v>
      </c>
      <c r="J1119" s="89">
        <v>0.38028169014084506</v>
      </c>
      <c r="M1119" s="47" t="s">
        <v>19</v>
      </c>
    </row>
    <row r="1120" spans="1:15">
      <c r="A1120" s="33" t="s">
        <v>185</v>
      </c>
      <c r="B1120" s="53" t="s">
        <v>186</v>
      </c>
      <c r="C1120" s="23">
        <v>3.5</v>
      </c>
      <c r="D1120" s="53"/>
      <c r="E1120" s="53">
        <v>28.102189781021895</v>
      </c>
      <c r="F1120" s="29"/>
      <c r="G1120" s="53">
        <v>53.832116788321173</v>
      </c>
      <c r="H1120" s="29"/>
      <c r="I1120" s="53">
        <v>18.065693430656935</v>
      </c>
      <c r="J1120" s="23">
        <v>1.3409090909090908</v>
      </c>
      <c r="K1120" s="50"/>
      <c r="L1120" s="32"/>
      <c r="M1120" s="9" t="s">
        <v>19</v>
      </c>
      <c r="N1120" s="32"/>
      <c r="O1120" s="63">
        <v>2</v>
      </c>
    </row>
    <row r="1121" spans="1:15">
      <c r="A1121" s="33" t="s">
        <v>185</v>
      </c>
      <c r="B1121" s="53" t="s">
        <v>186</v>
      </c>
      <c r="C1121" s="23">
        <v>7</v>
      </c>
      <c r="D1121" s="53"/>
      <c r="E1121" s="53">
        <v>26.799387442572741</v>
      </c>
      <c r="F1121" s="29"/>
      <c r="G1121" s="53">
        <v>42.879019908116391</v>
      </c>
      <c r="H1121" s="29"/>
      <c r="I1121" s="53">
        <v>30.321592649310876</v>
      </c>
      <c r="J1121" s="23">
        <v>0.63636363636363635</v>
      </c>
      <c r="K1121" s="50"/>
      <c r="L1121" s="32"/>
      <c r="M1121" s="9" t="s">
        <v>19</v>
      </c>
      <c r="N1121" s="32"/>
      <c r="O1121" s="63">
        <v>5</v>
      </c>
    </row>
    <row r="1122" spans="1:15">
      <c r="A1122" s="33" t="s">
        <v>185</v>
      </c>
      <c r="B1122" s="53" t="s">
        <v>186</v>
      </c>
      <c r="C1122" s="23">
        <v>7.7</v>
      </c>
      <c r="D1122" s="53"/>
      <c r="E1122" s="53">
        <v>0.9106678230702514</v>
      </c>
      <c r="F1122" s="29"/>
      <c r="G1122" s="53">
        <v>65.915004336513448</v>
      </c>
      <c r="H1122" s="29"/>
      <c r="I1122" s="53">
        <v>33.174327840416304</v>
      </c>
      <c r="J1122" s="23">
        <v>0.89411764705882357</v>
      </c>
      <c r="K1122" s="50"/>
      <c r="L1122" s="32"/>
      <c r="M1122" s="9" t="s">
        <v>19</v>
      </c>
      <c r="N1122" s="32"/>
      <c r="O1122" s="63">
        <v>13</v>
      </c>
    </row>
    <row r="1123" spans="1:15">
      <c r="A1123" s="33" t="s">
        <v>185</v>
      </c>
      <c r="B1123" s="53" t="s">
        <v>186</v>
      </c>
      <c r="C1123" s="23">
        <v>13</v>
      </c>
      <c r="D1123" s="53"/>
      <c r="E1123" s="53">
        <v>19.129554655870443</v>
      </c>
      <c r="F1123" s="29"/>
      <c r="G1123" s="53">
        <v>52.631578947368418</v>
      </c>
      <c r="H1123" s="29"/>
      <c r="I1123" s="53">
        <v>28.238866396761132</v>
      </c>
      <c r="J1123" s="23">
        <v>0.83870967741935487</v>
      </c>
      <c r="K1123" s="50"/>
      <c r="L1123" s="32"/>
      <c r="M1123" s="9" t="s">
        <v>19</v>
      </c>
      <c r="N1123" s="32"/>
      <c r="O1123" s="63">
        <v>3</v>
      </c>
    </row>
    <row r="1124" spans="1:15">
      <c r="A1124" s="33" t="s">
        <v>185</v>
      </c>
      <c r="B1124" s="53" t="s">
        <v>186</v>
      </c>
      <c r="C1124" s="23">
        <v>18</v>
      </c>
      <c r="D1124" s="53"/>
      <c r="E1124" s="53">
        <v>23.1023102310231</v>
      </c>
      <c r="F1124" s="29"/>
      <c r="G1124" s="53">
        <v>56.10561056105611</v>
      </c>
      <c r="H1124" s="29"/>
      <c r="I1124" s="53">
        <v>20.792079207920793</v>
      </c>
      <c r="J1124" s="23">
        <v>1.2142857142857142</v>
      </c>
      <c r="K1124" s="50"/>
      <c r="L1124" s="32"/>
      <c r="M1124" s="9" t="s">
        <v>19</v>
      </c>
      <c r="N1124" s="32"/>
      <c r="O1124" s="63">
        <v>2</v>
      </c>
    </row>
    <row r="1125" spans="1:15">
      <c r="A1125" s="33" t="s">
        <v>185</v>
      </c>
      <c r="B1125" s="53" t="s">
        <v>186</v>
      </c>
      <c r="C1125" s="23">
        <v>23.9</v>
      </c>
      <c r="D1125" s="53"/>
      <c r="E1125" s="53">
        <v>14.125560538116591</v>
      </c>
      <c r="F1125" s="29"/>
      <c r="G1125" s="53">
        <v>51.569506726457391</v>
      </c>
      <c r="H1125" s="29"/>
      <c r="I1125" s="53">
        <v>34.304932735426007</v>
      </c>
      <c r="J1125" s="23">
        <v>0.67647058823529416</v>
      </c>
      <c r="K1125" s="50"/>
      <c r="L1125" s="32"/>
      <c r="M1125" s="9" t="s">
        <v>19</v>
      </c>
      <c r="N1125" s="32"/>
      <c r="O1125" s="63">
        <v>10</v>
      </c>
    </row>
    <row r="1126" spans="1:15">
      <c r="A1126" s="33" t="s">
        <v>185</v>
      </c>
      <c r="B1126" s="53" t="s">
        <v>186</v>
      </c>
      <c r="C1126" s="23">
        <v>48.4</v>
      </c>
      <c r="D1126" s="53"/>
      <c r="E1126" s="53">
        <v>2.0080321285140563</v>
      </c>
      <c r="F1126" s="29"/>
      <c r="G1126" s="53">
        <v>71.141709695926565</v>
      </c>
      <c r="H1126" s="29"/>
      <c r="I1126" s="53">
        <v>26.850258175559382</v>
      </c>
      <c r="J1126" s="23">
        <v>1.1923076923076923</v>
      </c>
      <c r="K1126" s="50"/>
      <c r="L1126" s="32"/>
      <c r="M1126" s="9" t="s">
        <v>19</v>
      </c>
      <c r="N1126" s="32"/>
      <c r="O1126" s="63">
        <v>15</v>
      </c>
    </row>
    <row r="1127" spans="1:15">
      <c r="A1127" s="33" t="s">
        <v>185</v>
      </c>
      <c r="B1127" s="53" t="s">
        <v>186</v>
      </c>
      <c r="C1127" s="23">
        <v>50</v>
      </c>
      <c r="D1127" s="53"/>
      <c r="E1127" s="53">
        <v>0.9220636663007683</v>
      </c>
      <c r="F1127" s="29"/>
      <c r="G1127" s="53">
        <v>72.008781558726682</v>
      </c>
      <c r="H1127" s="29"/>
      <c r="I1127" s="53">
        <v>27.06915477497256</v>
      </c>
      <c r="J1127" s="23">
        <v>1.197080291970803</v>
      </c>
      <c r="K1127" s="50"/>
      <c r="L1127" s="32"/>
      <c r="M1127" s="9" t="s">
        <v>19</v>
      </c>
      <c r="N1127" s="32"/>
      <c r="O1127" s="63">
        <v>15.5</v>
      </c>
    </row>
    <row r="1128" spans="1:15">
      <c r="A1128" s="33" t="s">
        <v>185</v>
      </c>
      <c r="B1128" s="53" t="s">
        <v>186</v>
      </c>
      <c r="C1128" s="23">
        <v>50.2</v>
      </c>
      <c r="D1128" s="53"/>
      <c r="E1128" s="53">
        <v>1.6310679611650483</v>
      </c>
      <c r="F1128" s="29"/>
      <c r="G1128" s="53">
        <v>71.456310679611647</v>
      </c>
      <c r="H1128" s="29"/>
      <c r="I1128" s="53">
        <v>26.912621359223298</v>
      </c>
      <c r="J1128" s="23">
        <v>1.1948051948051948</v>
      </c>
      <c r="K1128" s="50"/>
      <c r="L1128" s="32"/>
      <c r="M1128" s="9" t="s">
        <v>19</v>
      </c>
      <c r="N1128" s="32"/>
      <c r="O1128" s="63">
        <v>20</v>
      </c>
    </row>
    <row r="1129" spans="1:15">
      <c r="A1129" s="33" t="s">
        <v>185</v>
      </c>
      <c r="B1129" s="53" t="s">
        <v>186</v>
      </c>
      <c r="C1129" s="23">
        <v>50.4</v>
      </c>
      <c r="D1129" s="53"/>
      <c r="E1129" s="53">
        <v>1.9690576652601963</v>
      </c>
      <c r="F1129" s="29"/>
      <c r="G1129" s="53">
        <v>64.697609001406462</v>
      </c>
      <c r="H1129" s="29"/>
      <c r="I1129" s="53">
        <v>33.333333333333336</v>
      </c>
      <c r="J1129" s="23">
        <v>0.87341772151898733</v>
      </c>
      <c r="K1129" s="50"/>
      <c r="L1129" s="32"/>
      <c r="M1129" s="9" t="s">
        <v>19</v>
      </c>
      <c r="N1129" s="32"/>
      <c r="O1129" s="63">
        <v>10.5</v>
      </c>
    </row>
    <row r="1130" spans="1:15">
      <c r="A1130" s="33" t="s">
        <v>185</v>
      </c>
      <c r="B1130" s="53" t="s">
        <v>186</v>
      </c>
      <c r="C1130" s="23">
        <v>61</v>
      </c>
      <c r="D1130" s="53"/>
      <c r="E1130" s="53">
        <v>1.881720430107527</v>
      </c>
      <c r="F1130" s="29"/>
      <c r="G1130" s="53">
        <v>56.98924731182796</v>
      </c>
      <c r="H1130" s="29"/>
      <c r="I1130" s="53">
        <v>41.12903225806452</v>
      </c>
      <c r="J1130" s="23">
        <v>0.62352941176470589</v>
      </c>
      <c r="K1130" s="50"/>
      <c r="L1130" s="32"/>
      <c r="M1130" s="9" t="s">
        <v>19</v>
      </c>
      <c r="N1130" s="32"/>
      <c r="O1130" s="63">
        <v>11</v>
      </c>
    </row>
    <row r="1131" spans="1:15">
      <c r="A1131" s="33" t="s">
        <v>185</v>
      </c>
      <c r="B1131" s="53" t="s">
        <v>186</v>
      </c>
      <c r="C1131" s="23">
        <v>61.9</v>
      </c>
      <c r="D1131" s="53"/>
      <c r="E1131" s="53">
        <v>1.3779527559055114</v>
      </c>
      <c r="F1131" s="13"/>
      <c r="G1131" s="53">
        <v>59.055118110236215</v>
      </c>
      <c r="H1131" s="13"/>
      <c r="I1131" s="53">
        <v>39.566929133858267</v>
      </c>
      <c r="J1131" s="23">
        <v>0.67164179104477617</v>
      </c>
      <c r="K1131" s="32"/>
      <c r="L1131" s="32"/>
      <c r="M1131" s="9" t="s">
        <v>19</v>
      </c>
      <c r="N1131" s="32"/>
      <c r="O1131" s="63">
        <v>8</v>
      </c>
    </row>
    <row r="1132" spans="1:15">
      <c r="A1132" s="33" t="s">
        <v>185</v>
      </c>
      <c r="B1132" s="53" t="s">
        <v>186</v>
      </c>
      <c r="C1132" s="23">
        <v>65</v>
      </c>
      <c r="D1132" s="53"/>
      <c r="E1132" s="53">
        <v>1.9444444444444442</v>
      </c>
      <c r="F1132" s="13"/>
      <c r="G1132" s="53">
        <v>55.555555555555557</v>
      </c>
      <c r="H1132" s="13"/>
      <c r="I1132" s="53">
        <v>42.5</v>
      </c>
      <c r="J1132" s="23">
        <v>0.58823529411764708</v>
      </c>
      <c r="K1132" s="32"/>
      <c r="L1132" s="32"/>
      <c r="M1132" s="9" t="s">
        <v>19</v>
      </c>
      <c r="N1132" s="32"/>
      <c r="O1132" s="63">
        <v>17.5</v>
      </c>
    </row>
    <row r="1133" spans="1:15">
      <c r="A1133" s="33" t="s">
        <v>185</v>
      </c>
      <c r="B1133" s="53" t="s">
        <v>186</v>
      </c>
      <c r="C1133" s="23">
        <v>67</v>
      </c>
      <c r="D1133" s="53"/>
      <c r="E1133" s="53">
        <v>1.5514184397163118</v>
      </c>
      <c r="F1133" s="13"/>
      <c r="G1133" s="53">
        <v>54.964539007092192</v>
      </c>
      <c r="H1133" s="13"/>
      <c r="I1133" s="53">
        <v>43.484042553191493</v>
      </c>
      <c r="J1133" s="23">
        <v>0.56880733944954132</v>
      </c>
      <c r="K1133" s="32"/>
      <c r="L1133" s="32"/>
      <c r="M1133" s="9" t="s">
        <v>19</v>
      </c>
      <c r="N1133" s="32"/>
      <c r="O1133" s="63">
        <v>15</v>
      </c>
    </row>
    <row r="1134" spans="1:15">
      <c r="A1134" s="33" t="s">
        <v>185</v>
      </c>
      <c r="B1134" s="53" t="s">
        <v>186</v>
      </c>
      <c r="C1134" s="23">
        <v>70.5</v>
      </c>
      <c r="D1134" s="53"/>
      <c r="E1134" s="53">
        <v>2.067336089781453</v>
      </c>
      <c r="F1134" s="13"/>
      <c r="G1134" s="53">
        <v>54.341405788541053</v>
      </c>
      <c r="H1134" s="13"/>
      <c r="I1134" s="53">
        <v>43.591258121677491</v>
      </c>
      <c r="J1134" s="23">
        <v>0.56097560975609762</v>
      </c>
      <c r="K1134" s="32"/>
      <c r="L1134" s="32"/>
      <c r="M1134" s="9" t="s">
        <v>19</v>
      </c>
      <c r="N1134" s="32"/>
      <c r="O1134" s="63">
        <v>11</v>
      </c>
    </row>
    <row r="1135" spans="1:15">
      <c r="A1135" s="33" t="s">
        <v>185</v>
      </c>
      <c r="B1135" s="53" t="s">
        <v>186</v>
      </c>
      <c r="C1135" s="23">
        <v>78</v>
      </c>
      <c r="D1135" s="53"/>
      <c r="E1135" s="53">
        <v>1.8310227569971225</v>
      </c>
      <c r="F1135" s="13"/>
      <c r="G1135" s="53">
        <v>56.500130787339785</v>
      </c>
      <c r="H1135" s="13"/>
      <c r="I1135" s="53">
        <v>41.6688464556631</v>
      </c>
      <c r="J1135" s="23">
        <v>0.61016949152542377</v>
      </c>
      <c r="K1135" s="32"/>
      <c r="L1135" s="32"/>
      <c r="M1135" s="9" t="s">
        <v>19</v>
      </c>
      <c r="N1135" s="32"/>
      <c r="O1135" s="63">
        <v>15</v>
      </c>
    </row>
    <row r="1136" spans="1:15">
      <c r="A1136" s="33" t="s">
        <v>185</v>
      </c>
      <c r="B1136" s="53" t="s">
        <v>186</v>
      </c>
      <c r="C1136" s="23">
        <v>81</v>
      </c>
      <c r="D1136" s="53"/>
      <c r="E1136" s="53">
        <v>4.4657097288676226</v>
      </c>
      <c r="F1136" s="13"/>
      <c r="G1136" s="53">
        <v>51.036682615629978</v>
      </c>
      <c r="H1136" s="13"/>
      <c r="I1136" s="53">
        <v>44.497607655502392</v>
      </c>
      <c r="J1136" s="23">
        <v>0.5161290322580645</v>
      </c>
      <c r="K1136" s="32"/>
      <c r="L1136" s="32"/>
      <c r="M1136" s="9" t="s">
        <v>19</v>
      </c>
      <c r="N1136" s="32"/>
      <c r="O1136" s="63">
        <v>8.5</v>
      </c>
    </row>
    <row r="1137" spans="1:15">
      <c r="A1137" s="33" t="s">
        <v>185</v>
      </c>
      <c r="B1137" s="53" t="s">
        <v>186</v>
      </c>
      <c r="C1137" s="23">
        <v>84</v>
      </c>
      <c r="D1137" s="53"/>
      <c r="E1137" s="53">
        <v>1.6156953260242353</v>
      </c>
      <c r="F1137" s="13"/>
      <c r="G1137" s="53">
        <v>54.241200230813611</v>
      </c>
      <c r="H1137" s="13"/>
      <c r="I1137" s="53">
        <v>44.143104443162144</v>
      </c>
      <c r="J1137" s="23">
        <v>0.55294117647058827</v>
      </c>
      <c r="K1137" s="32"/>
      <c r="L1137" s="32"/>
      <c r="M1137" s="9" t="s">
        <v>19</v>
      </c>
      <c r="N1137" s="32"/>
      <c r="O1137" s="63">
        <v>13</v>
      </c>
    </row>
    <row r="1138" spans="1:15">
      <c r="A1138" s="33" t="s">
        <v>185</v>
      </c>
      <c r="B1138" s="53" t="s">
        <v>186</v>
      </c>
      <c r="C1138" s="23">
        <v>88</v>
      </c>
      <c r="D1138" s="53"/>
      <c r="E1138" s="53">
        <v>1.3418530351437699</v>
      </c>
      <c r="F1138" s="13"/>
      <c r="G1138" s="53">
        <v>54.952076677316299</v>
      </c>
      <c r="H1138" s="13"/>
      <c r="I1138" s="53">
        <v>43.706070287539937</v>
      </c>
      <c r="J1138" s="23">
        <v>0.56578947368421051</v>
      </c>
      <c r="K1138" s="32"/>
      <c r="L1138" s="32"/>
      <c r="M1138" s="9" t="s">
        <v>19</v>
      </c>
      <c r="N1138" s="32"/>
      <c r="O1138" s="63">
        <v>14</v>
      </c>
    </row>
    <row r="1139" spans="1:15">
      <c r="A1139" s="33" t="s">
        <v>185</v>
      </c>
      <c r="B1139" s="53" t="s">
        <v>186</v>
      </c>
      <c r="C1139" s="23">
        <v>101</v>
      </c>
      <c r="D1139" s="53"/>
      <c r="E1139" s="53">
        <v>1.3654096228868657</v>
      </c>
      <c r="F1139" s="13"/>
      <c r="G1139" s="53">
        <v>55.916775032509747</v>
      </c>
      <c r="H1139" s="13"/>
      <c r="I1139" s="53">
        <v>42.71781534460338</v>
      </c>
      <c r="J1139" s="23">
        <v>0.58904109589041098</v>
      </c>
      <c r="K1139" s="32"/>
      <c r="L1139" s="32"/>
      <c r="M1139" s="9" t="s">
        <v>19</v>
      </c>
      <c r="N1139" s="32"/>
      <c r="O1139" s="63">
        <v>11</v>
      </c>
    </row>
    <row r="1140" spans="1:15">
      <c r="A1140" s="33" t="s">
        <v>185</v>
      </c>
      <c r="B1140" s="53" t="s">
        <v>186</v>
      </c>
      <c r="C1140" s="23">
        <v>103</v>
      </c>
      <c r="D1140" s="53"/>
      <c r="E1140" s="53">
        <v>1.6279069767441861</v>
      </c>
      <c r="F1140" s="13"/>
      <c r="G1140" s="53">
        <v>52.325581395348841</v>
      </c>
      <c r="H1140" s="13"/>
      <c r="I1140" s="53">
        <v>46.04651162790698</v>
      </c>
      <c r="J1140" s="23">
        <v>0.51136363636363635</v>
      </c>
      <c r="K1140" s="32"/>
      <c r="L1140" s="32"/>
      <c r="M1140" s="9" t="s">
        <v>19</v>
      </c>
      <c r="N1140" s="32"/>
      <c r="O1140" s="63">
        <v>15</v>
      </c>
    </row>
    <row r="1141" spans="1:15">
      <c r="A1141" s="33" t="s">
        <v>185</v>
      </c>
      <c r="B1141" s="53" t="s">
        <v>186</v>
      </c>
      <c r="C1141" s="23">
        <v>104</v>
      </c>
      <c r="D1141" s="53"/>
      <c r="E1141" s="53">
        <v>2.5377643504531715</v>
      </c>
      <c r="F1141" s="13"/>
      <c r="G1141" s="53">
        <v>55.589123867069489</v>
      </c>
      <c r="H1141" s="13"/>
      <c r="I1141" s="53">
        <v>41.873111782477345</v>
      </c>
      <c r="J1141" s="23">
        <v>0.59740259740259738</v>
      </c>
      <c r="K1141" s="32"/>
      <c r="L1141" s="32"/>
      <c r="M1141" s="9" t="s">
        <v>19</v>
      </c>
      <c r="N1141" s="32"/>
      <c r="O1141" s="63">
        <v>15</v>
      </c>
    </row>
    <row r="1142" spans="1:15">
      <c r="A1142" s="49" t="s">
        <v>310</v>
      </c>
      <c r="B1142" s="52" t="s">
        <v>311</v>
      </c>
      <c r="C1142" s="38">
        <v>5</v>
      </c>
      <c r="E1142" s="8">
        <v>49</v>
      </c>
      <c r="G1142" s="8">
        <v>37</v>
      </c>
      <c r="I1142" s="8">
        <v>14</v>
      </c>
      <c r="J1142" s="40"/>
      <c r="K1142" s="40"/>
      <c r="L1142" s="40"/>
      <c r="M1142" s="38" t="s">
        <v>19</v>
      </c>
      <c r="N1142" s="40"/>
      <c r="O1142" s="40"/>
    </row>
    <row r="1143" spans="1:15">
      <c r="A1143" s="49" t="s">
        <v>310</v>
      </c>
      <c r="B1143" s="52" t="s">
        <v>311</v>
      </c>
      <c r="C1143" s="38">
        <v>10</v>
      </c>
      <c r="E1143" s="8">
        <v>67</v>
      </c>
      <c r="G1143" s="8">
        <v>20</v>
      </c>
      <c r="I1143" s="8">
        <v>13</v>
      </c>
      <c r="J1143" s="40"/>
      <c r="K1143" s="40"/>
      <c r="L1143" s="40"/>
      <c r="M1143" s="38" t="s">
        <v>19</v>
      </c>
      <c r="N1143" s="40"/>
      <c r="O1143" s="40"/>
    </row>
    <row r="1144" spans="1:15">
      <c r="A1144" s="49" t="s">
        <v>310</v>
      </c>
      <c r="B1144" s="52" t="s">
        <v>311</v>
      </c>
      <c r="C1144" s="38">
        <v>12</v>
      </c>
      <c r="E1144" s="8">
        <v>49</v>
      </c>
      <c r="G1144" s="8">
        <v>27</v>
      </c>
      <c r="I1144" s="8">
        <v>23</v>
      </c>
      <c r="J1144" s="40"/>
      <c r="K1144" s="40"/>
      <c r="L1144" s="40"/>
      <c r="M1144" s="38" t="s">
        <v>19</v>
      </c>
      <c r="N1144" s="40"/>
      <c r="O1144" s="40"/>
    </row>
    <row r="1145" spans="1:15">
      <c r="A1145" s="49" t="s">
        <v>310</v>
      </c>
      <c r="B1145" s="52" t="s">
        <v>311</v>
      </c>
      <c r="C1145" s="38">
        <v>15</v>
      </c>
      <c r="E1145" s="8">
        <v>68</v>
      </c>
      <c r="G1145" s="8">
        <v>18</v>
      </c>
      <c r="I1145" s="8">
        <v>15</v>
      </c>
      <c r="J1145" s="40"/>
      <c r="K1145" s="40"/>
      <c r="L1145" s="40"/>
      <c r="M1145" s="38" t="s">
        <v>19</v>
      </c>
      <c r="N1145" s="40"/>
      <c r="O1145" s="40"/>
    </row>
    <row r="1146" spans="1:15">
      <c r="A1146" s="49" t="s">
        <v>310</v>
      </c>
      <c r="B1146" s="52" t="s">
        <v>311</v>
      </c>
      <c r="C1146" s="38">
        <v>20</v>
      </c>
      <c r="E1146" s="8">
        <v>77</v>
      </c>
      <c r="G1146" s="8">
        <v>14</v>
      </c>
      <c r="I1146" s="8">
        <v>9</v>
      </c>
      <c r="J1146" s="40"/>
      <c r="K1146" s="40"/>
      <c r="L1146" s="40"/>
      <c r="M1146" s="38" t="s">
        <v>19</v>
      </c>
      <c r="N1146" s="40"/>
      <c r="O1146" s="40"/>
    </row>
    <row r="1147" spans="1:15">
      <c r="A1147" s="49" t="s">
        <v>314</v>
      </c>
      <c r="B1147" s="87" t="s">
        <v>315</v>
      </c>
      <c r="C1147" s="47">
        <v>5</v>
      </c>
      <c r="D1147" s="53"/>
      <c r="E1147" s="53">
        <v>57</v>
      </c>
      <c r="F1147" s="53"/>
      <c r="G1147" s="53">
        <v>33</v>
      </c>
      <c r="H1147" s="53"/>
      <c r="I1147" s="53">
        <v>10</v>
      </c>
      <c r="J1147" s="46"/>
      <c r="K1147" s="46"/>
      <c r="L1147" s="46"/>
      <c r="M1147" s="47" t="s">
        <v>19</v>
      </c>
      <c r="N1147" s="46"/>
      <c r="O1147" s="46"/>
    </row>
    <row r="1148" spans="1:15">
      <c r="A1148" s="49" t="s">
        <v>314</v>
      </c>
      <c r="B1148" s="87" t="s">
        <v>315</v>
      </c>
      <c r="C1148" s="47">
        <v>10</v>
      </c>
      <c r="D1148" s="53"/>
      <c r="E1148" s="53">
        <v>36</v>
      </c>
      <c r="F1148" s="53"/>
      <c r="G1148" s="53">
        <v>51</v>
      </c>
      <c r="H1148" s="53"/>
      <c r="I1148" s="53">
        <v>13</v>
      </c>
      <c r="J1148" s="46"/>
      <c r="K1148" s="46"/>
      <c r="L1148" s="46"/>
      <c r="M1148" s="47" t="s">
        <v>19</v>
      </c>
      <c r="N1148" s="46"/>
      <c r="O1148" s="46"/>
    </row>
    <row r="1149" spans="1:15">
      <c r="A1149" s="49" t="s">
        <v>314</v>
      </c>
      <c r="B1149" s="87" t="s">
        <v>315</v>
      </c>
      <c r="C1149" s="47">
        <v>17</v>
      </c>
      <c r="D1149" s="53"/>
      <c r="E1149" s="53">
        <v>34</v>
      </c>
      <c r="F1149" s="53"/>
      <c r="G1149" s="53">
        <v>51</v>
      </c>
      <c r="H1149" s="53"/>
      <c r="I1149" s="53">
        <v>15</v>
      </c>
      <c r="J1149" s="46"/>
      <c r="K1149" s="46"/>
      <c r="L1149" s="46"/>
      <c r="M1149" s="47" t="s">
        <v>19</v>
      </c>
      <c r="N1149" s="46"/>
      <c r="O1149" s="46"/>
    </row>
    <row r="1150" spans="1:15">
      <c r="A1150" s="49" t="s">
        <v>312</v>
      </c>
      <c r="B1150" s="87" t="s">
        <v>313</v>
      </c>
      <c r="C1150" s="47">
        <v>5</v>
      </c>
      <c r="D1150" s="53"/>
      <c r="E1150" s="53">
        <v>55</v>
      </c>
      <c r="F1150" s="53"/>
      <c r="G1150" s="53">
        <v>33</v>
      </c>
      <c r="H1150" s="53"/>
      <c r="I1150" s="53">
        <v>12</v>
      </c>
      <c r="J1150" s="46"/>
      <c r="K1150" s="46"/>
      <c r="L1150" s="46"/>
      <c r="M1150" s="47" t="s">
        <v>19</v>
      </c>
      <c r="N1150" s="46"/>
      <c r="O1150" s="46"/>
    </row>
    <row r="1151" spans="1:15">
      <c r="A1151" s="49" t="s">
        <v>312</v>
      </c>
      <c r="B1151" s="87" t="s">
        <v>313</v>
      </c>
      <c r="C1151" s="47">
        <v>14.5</v>
      </c>
      <c r="D1151" s="53"/>
      <c r="E1151" s="53">
        <v>43</v>
      </c>
      <c r="F1151" s="53"/>
      <c r="G1151" s="53">
        <v>43</v>
      </c>
      <c r="H1151" s="53"/>
      <c r="I1151" s="53">
        <v>14</v>
      </c>
      <c r="J1151" s="46"/>
      <c r="K1151" s="46"/>
      <c r="L1151" s="46"/>
      <c r="M1151" s="47" t="s">
        <v>19</v>
      </c>
      <c r="N1151" s="46"/>
      <c r="O1151" s="46"/>
    </row>
    <row r="1152" spans="1:15">
      <c r="A1152" s="49" t="s">
        <v>320</v>
      </c>
      <c r="B1152" s="87" t="s">
        <v>321</v>
      </c>
      <c r="C1152" s="47">
        <v>5</v>
      </c>
      <c r="D1152" s="53"/>
      <c r="E1152" s="53">
        <v>40</v>
      </c>
      <c r="F1152" s="53"/>
      <c r="G1152" s="53">
        <v>41</v>
      </c>
      <c r="H1152" s="53"/>
      <c r="I1152" s="53">
        <v>19</v>
      </c>
      <c r="J1152" s="46"/>
      <c r="K1152" s="46"/>
      <c r="L1152" s="46"/>
      <c r="M1152" s="47" t="s">
        <v>19</v>
      </c>
      <c r="N1152" s="46"/>
      <c r="O1152" s="46"/>
    </row>
    <row r="1153" spans="1:15">
      <c r="A1153" s="49" t="s">
        <v>320</v>
      </c>
      <c r="B1153" s="87" t="s">
        <v>321</v>
      </c>
      <c r="C1153" s="47">
        <v>8</v>
      </c>
      <c r="D1153" s="53"/>
      <c r="E1153" s="53">
        <v>29</v>
      </c>
      <c r="F1153" s="53"/>
      <c r="G1153" s="53">
        <v>46</v>
      </c>
      <c r="H1153" s="53"/>
      <c r="I1153" s="53">
        <v>26</v>
      </c>
      <c r="J1153" s="46"/>
      <c r="K1153" s="46"/>
      <c r="L1153" s="46"/>
      <c r="M1153" s="47" t="s">
        <v>19</v>
      </c>
      <c r="N1153" s="46"/>
      <c r="O1153" s="46"/>
    </row>
    <row r="1154" spans="1:15">
      <c r="A1154" s="49" t="s">
        <v>320</v>
      </c>
      <c r="B1154" s="87" t="s">
        <v>321</v>
      </c>
      <c r="C1154" s="47">
        <v>39.5</v>
      </c>
      <c r="D1154" s="53"/>
      <c r="E1154" s="53">
        <v>17</v>
      </c>
      <c r="F1154" s="53"/>
      <c r="G1154" s="53">
        <v>71</v>
      </c>
      <c r="H1154" s="53"/>
      <c r="I1154" s="53">
        <v>12</v>
      </c>
      <c r="J1154" s="46"/>
      <c r="K1154" s="46"/>
      <c r="L1154" s="46"/>
      <c r="M1154" s="47" t="s">
        <v>19</v>
      </c>
      <c r="N1154" s="46"/>
      <c r="O1154" s="46"/>
    </row>
    <row r="1155" spans="1:15">
      <c r="A1155" s="49" t="s">
        <v>320</v>
      </c>
      <c r="B1155" s="87" t="s">
        <v>321</v>
      </c>
      <c r="C1155" s="47">
        <v>42</v>
      </c>
      <c r="D1155" s="53"/>
      <c r="E1155" s="53">
        <v>17</v>
      </c>
      <c r="F1155" s="53"/>
      <c r="G1155" s="53">
        <v>69</v>
      </c>
      <c r="H1155" s="53"/>
      <c r="I1155" s="53">
        <v>15</v>
      </c>
      <c r="J1155" s="46"/>
      <c r="K1155" s="46"/>
      <c r="L1155" s="46"/>
      <c r="M1155" s="47" t="s">
        <v>19</v>
      </c>
      <c r="N1155" s="46"/>
      <c r="O1155" s="46"/>
    </row>
    <row r="1156" spans="1:15">
      <c r="A1156" s="49" t="s">
        <v>318</v>
      </c>
      <c r="B1156" s="87" t="s">
        <v>319</v>
      </c>
      <c r="C1156" s="47">
        <v>7</v>
      </c>
      <c r="D1156" s="53"/>
      <c r="E1156" s="53">
        <v>55</v>
      </c>
      <c r="F1156" s="53"/>
      <c r="G1156" s="53">
        <v>30</v>
      </c>
      <c r="H1156" s="53"/>
      <c r="I1156" s="53">
        <v>16</v>
      </c>
      <c r="J1156" s="46"/>
      <c r="K1156" s="46"/>
      <c r="L1156" s="46"/>
      <c r="M1156" s="47" t="s">
        <v>19</v>
      </c>
      <c r="N1156" s="46"/>
      <c r="O1156" s="46"/>
    </row>
    <row r="1157" spans="1:15">
      <c r="A1157" s="49" t="s">
        <v>318</v>
      </c>
      <c r="B1157" s="87" t="s">
        <v>319</v>
      </c>
      <c r="C1157" s="47">
        <v>10.5</v>
      </c>
      <c r="D1157" s="53"/>
      <c r="E1157" s="53">
        <v>0</v>
      </c>
      <c r="F1157" s="53"/>
      <c r="G1157" s="53">
        <v>73</v>
      </c>
      <c r="H1157" s="53"/>
      <c r="I1157" s="53">
        <v>27</v>
      </c>
      <c r="J1157" s="46"/>
      <c r="K1157" s="46"/>
      <c r="L1157" s="46"/>
      <c r="M1157" s="47" t="s">
        <v>19</v>
      </c>
      <c r="N1157" s="46"/>
      <c r="O1157" s="46"/>
    </row>
    <row r="1158" spans="1:15">
      <c r="A1158" s="49" t="s">
        <v>318</v>
      </c>
      <c r="B1158" s="87" t="s">
        <v>319</v>
      </c>
      <c r="C1158" s="47">
        <v>17</v>
      </c>
      <c r="D1158" s="53"/>
      <c r="E1158" s="53">
        <v>6</v>
      </c>
      <c r="F1158" s="53"/>
      <c r="G1158" s="53">
        <v>78</v>
      </c>
      <c r="H1158" s="53"/>
      <c r="I1158" s="53">
        <v>16</v>
      </c>
      <c r="J1158" s="46"/>
      <c r="K1158" s="46"/>
      <c r="L1158" s="46"/>
      <c r="M1158" s="47" t="s">
        <v>19</v>
      </c>
      <c r="N1158" s="46"/>
      <c r="O1158" s="46"/>
    </row>
    <row r="1159" spans="1:15">
      <c r="A1159" s="49" t="s">
        <v>318</v>
      </c>
      <c r="B1159" s="87" t="s">
        <v>319</v>
      </c>
      <c r="C1159" s="47">
        <v>20</v>
      </c>
      <c r="D1159" s="53"/>
      <c r="E1159" s="53">
        <v>32</v>
      </c>
      <c r="F1159" s="53"/>
      <c r="G1159" s="53">
        <v>55</v>
      </c>
      <c r="H1159" s="53"/>
      <c r="I1159" s="53">
        <v>13</v>
      </c>
      <c r="J1159" s="46"/>
      <c r="K1159" s="46"/>
      <c r="L1159" s="46"/>
      <c r="M1159" s="47" t="s">
        <v>19</v>
      </c>
      <c r="N1159" s="46"/>
      <c r="O1159" s="46"/>
    </row>
    <row r="1160" spans="1:15">
      <c r="A1160" s="33" t="s">
        <v>187</v>
      </c>
      <c r="B1160" s="8" t="s">
        <v>188</v>
      </c>
      <c r="C1160" s="23">
        <v>19</v>
      </c>
      <c r="D1160" s="53"/>
      <c r="E1160" s="53">
        <v>63.185840707964601</v>
      </c>
      <c r="F1160" s="13"/>
      <c r="G1160" s="53">
        <v>17.69911504424779</v>
      </c>
      <c r="H1160" s="13"/>
      <c r="I1160" s="53">
        <v>19.115044247787612</v>
      </c>
      <c r="J1160" s="23">
        <v>0.41666666666666669</v>
      </c>
      <c r="K1160" s="23">
        <v>0.1</v>
      </c>
      <c r="L1160" s="23">
        <v>0</v>
      </c>
      <c r="M1160" s="32" t="s">
        <v>19</v>
      </c>
      <c r="N1160" s="50">
        <v>-4.3</v>
      </c>
      <c r="O1160" s="31"/>
    </row>
    <row r="1161" spans="1:15">
      <c r="A1161" s="33" t="s">
        <v>187</v>
      </c>
      <c r="B1161" s="8" t="s">
        <v>188</v>
      </c>
      <c r="C1161" s="23">
        <v>21</v>
      </c>
      <c r="D1161" s="53"/>
      <c r="E1161" s="53">
        <v>65.625</v>
      </c>
      <c r="F1161" s="13"/>
      <c r="G1161" s="53">
        <v>16.891891891891891</v>
      </c>
      <c r="H1161" s="13"/>
      <c r="I1161" s="53">
        <v>17.483108108108105</v>
      </c>
      <c r="J1161" s="23">
        <v>0.43478260869565222</v>
      </c>
      <c r="K1161" s="23">
        <v>0</v>
      </c>
      <c r="L1161" s="23">
        <v>0</v>
      </c>
      <c r="M1161" s="32" t="s">
        <v>19</v>
      </c>
      <c r="N1161" s="50">
        <v>-3.9</v>
      </c>
      <c r="O1161" s="31"/>
    </row>
    <row r="1162" spans="1:15">
      <c r="A1162" s="33" t="s">
        <v>187</v>
      </c>
      <c r="B1162" s="8" t="s">
        <v>188</v>
      </c>
      <c r="C1162" s="23">
        <v>27</v>
      </c>
      <c r="D1162" s="53"/>
      <c r="E1162" s="53">
        <v>32.885906040268452</v>
      </c>
      <c r="F1162" s="13"/>
      <c r="G1162" s="53">
        <v>36.912751677852349</v>
      </c>
      <c r="H1162" s="13"/>
      <c r="I1162" s="53">
        <v>30.201342281879196</v>
      </c>
      <c r="J1162" s="23">
        <v>0.55000000000000004</v>
      </c>
      <c r="K1162" s="23">
        <v>0</v>
      </c>
      <c r="L1162" s="23">
        <v>0.1</v>
      </c>
      <c r="M1162" s="32" t="s">
        <v>19</v>
      </c>
      <c r="N1162" s="50">
        <v>-2.6</v>
      </c>
      <c r="O1162" s="31"/>
    </row>
    <row r="1163" spans="1:15">
      <c r="A1163" s="33" t="s">
        <v>187</v>
      </c>
      <c r="B1163" s="8" t="s">
        <v>188</v>
      </c>
      <c r="C1163" s="23">
        <v>29</v>
      </c>
      <c r="D1163" s="53"/>
      <c r="E1163" s="53">
        <v>24.096385542168676</v>
      </c>
      <c r="F1163" s="13"/>
      <c r="G1163" s="53">
        <v>46.471600688468165</v>
      </c>
      <c r="H1163" s="13"/>
      <c r="I1163" s="53">
        <v>29.43201376936317</v>
      </c>
      <c r="J1163" s="23">
        <v>0.71052631578947378</v>
      </c>
      <c r="K1163" s="23">
        <v>0.3</v>
      </c>
      <c r="L1163" s="23">
        <v>0.4</v>
      </c>
      <c r="M1163" s="32" t="s">
        <v>19</v>
      </c>
      <c r="N1163" s="50">
        <v>-1.3</v>
      </c>
      <c r="O1163" s="31"/>
    </row>
    <row r="1164" spans="1:15">
      <c r="A1164" s="33" t="s">
        <v>187</v>
      </c>
      <c r="B1164" s="8" t="s">
        <v>188</v>
      </c>
      <c r="C1164" s="23">
        <v>32.799999999999997</v>
      </c>
      <c r="D1164" s="53"/>
      <c r="E1164" s="53">
        <v>26.837060702875398</v>
      </c>
      <c r="F1164" s="13"/>
      <c r="G1164" s="53">
        <v>41.533546325878589</v>
      </c>
      <c r="H1164" s="13"/>
      <c r="I1164" s="53">
        <v>31.629392971246006</v>
      </c>
      <c r="J1164" s="23">
        <v>0.59090909090909083</v>
      </c>
      <c r="K1164" s="23">
        <v>0.3</v>
      </c>
      <c r="L1164" s="23">
        <v>0.4</v>
      </c>
      <c r="M1164" s="32" t="s">
        <v>19</v>
      </c>
      <c r="N1164" s="50">
        <v>-2</v>
      </c>
      <c r="O1164" s="31"/>
    </row>
    <row r="1165" spans="1:15">
      <c r="A1165" s="33" t="s">
        <v>187</v>
      </c>
      <c r="B1165" s="8" t="s">
        <v>188</v>
      </c>
      <c r="C1165" s="23">
        <v>34.799999999999997</v>
      </c>
      <c r="D1165" s="53"/>
      <c r="E1165" s="53">
        <v>20.421393841166939</v>
      </c>
      <c r="F1165" s="13"/>
      <c r="G1165" s="53">
        <v>51.863857374392218</v>
      </c>
      <c r="H1165" s="13"/>
      <c r="I1165" s="53">
        <v>27.71474878444084</v>
      </c>
      <c r="J1165" s="23">
        <v>0.8421052631578948</v>
      </c>
      <c r="K1165" s="23">
        <v>1.2</v>
      </c>
      <c r="L1165" s="23">
        <v>1</v>
      </c>
      <c r="M1165" s="32" t="s">
        <v>19</v>
      </c>
      <c r="N1165" s="50">
        <v>-0.6</v>
      </c>
      <c r="O1165" s="31"/>
    </row>
    <row r="1166" spans="1:15">
      <c r="A1166" s="33" t="s">
        <v>187</v>
      </c>
      <c r="B1166" s="8" t="s">
        <v>188</v>
      </c>
      <c r="C1166" s="23">
        <v>36.799999999999997</v>
      </c>
      <c r="D1166" s="53"/>
      <c r="E1166" s="53">
        <v>30.791788856304986</v>
      </c>
      <c r="F1166" s="13"/>
      <c r="G1166" s="53">
        <v>41.055718475073313</v>
      </c>
      <c r="H1166" s="13"/>
      <c r="I1166" s="53">
        <v>28.152492668621704</v>
      </c>
      <c r="J1166" s="23">
        <v>0.65625</v>
      </c>
      <c r="K1166" s="23">
        <v>0.2</v>
      </c>
      <c r="L1166" s="23">
        <v>0.5</v>
      </c>
      <c r="M1166" s="32" t="s">
        <v>19</v>
      </c>
      <c r="N1166" s="50">
        <v>-1.8</v>
      </c>
      <c r="O1166" s="31"/>
    </row>
    <row r="1167" spans="1:15">
      <c r="A1167" s="33" t="s">
        <v>187</v>
      </c>
      <c r="B1167" s="8" t="s">
        <v>188</v>
      </c>
      <c r="C1167" s="23">
        <v>38</v>
      </c>
      <c r="D1167" s="53"/>
      <c r="E1167" s="53">
        <v>17.820206841686552</v>
      </c>
      <c r="F1167" s="13"/>
      <c r="G1167" s="53">
        <v>55.688146380270489</v>
      </c>
      <c r="H1167" s="13"/>
      <c r="I1167" s="53">
        <v>26.491646778042959</v>
      </c>
      <c r="J1167" s="23">
        <v>0.94594594594594594</v>
      </c>
      <c r="K1167" s="23">
        <v>0.4</v>
      </c>
      <c r="L1167" s="23">
        <v>0.7</v>
      </c>
      <c r="M1167" s="32" t="s">
        <v>19</v>
      </c>
      <c r="N1167" s="50">
        <v>-0.6</v>
      </c>
      <c r="O1167" s="31"/>
    </row>
    <row r="1168" spans="1:15">
      <c r="A1168" s="33" t="s">
        <v>187</v>
      </c>
      <c r="B1168" s="8" t="s">
        <v>188</v>
      </c>
      <c r="C1168" s="23">
        <v>38.799999999999997</v>
      </c>
      <c r="D1168" s="53"/>
      <c r="E1168" s="53">
        <v>18.60759493670886</v>
      </c>
      <c r="F1168" s="13"/>
      <c r="G1168" s="53">
        <v>50.632911392405056</v>
      </c>
      <c r="H1168" s="13"/>
      <c r="I1168" s="53">
        <v>30.75949367088608</v>
      </c>
      <c r="J1168" s="23">
        <v>0.7407407407407407</v>
      </c>
      <c r="K1168" s="23">
        <v>0.3</v>
      </c>
      <c r="L1168" s="23">
        <v>0.6</v>
      </c>
      <c r="M1168" s="32" t="s">
        <v>19</v>
      </c>
      <c r="N1168" s="50">
        <v>-0.6</v>
      </c>
      <c r="O1168" s="31"/>
    </row>
    <row r="1169" spans="1:15">
      <c r="A1169" s="33" t="s">
        <v>187</v>
      </c>
      <c r="B1169" s="8" t="s">
        <v>188</v>
      </c>
      <c r="C1169" s="23">
        <v>40.799999999999997</v>
      </c>
      <c r="D1169" s="53"/>
      <c r="E1169" s="53">
        <v>28.856382978723406</v>
      </c>
      <c r="F1169" s="13"/>
      <c r="G1169" s="53">
        <v>41.223404255319153</v>
      </c>
      <c r="H1169" s="13"/>
      <c r="I1169" s="53">
        <v>29.920212765957448</v>
      </c>
      <c r="J1169" s="23">
        <v>0.62</v>
      </c>
      <c r="K1169" s="23">
        <v>0.2</v>
      </c>
      <c r="L1169" s="23">
        <v>0.5</v>
      </c>
      <c r="M1169" s="32" t="s">
        <v>19</v>
      </c>
      <c r="N1169" s="50">
        <v>-2.7</v>
      </c>
      <c r="O1169" s="31"/>
    </row>
    <row r="1170" spans="1:15">
      <c r="A1170" s="33" t="s">
        <v>187</v>
      </c>
      <c r="B1170" s="8" t="s">
        <v>188</v>
      </c>
      <c r="C1170" s="23">
        <v>42.8</v>
      </c>
      <c r="D1170" s="53"/>
      <c r="E1170" s="53">
        <v>24.815361890694241</v>
      </c>
      <c r="F1170" s="13"/>
      <c r="G1170" s="53">
        <v>47.267355982274744</v>
      </c>
      <c r="H1170" s="13"/>
      <c r="I1170" s="53">
        <v>27.917282127031019</v>
      </c>
      <c r="J1170" s="23">
        <v>0.76190476190476186</v>
      </c>
      <c r="K1170" s="23">
        <v>0.4</v>
      </c>
      <c r="L1170" s="23">
        <v>0.7</v>
      </c>
      <c r="M1170" s="32" t="s">
        <v>19</v>
      </c>
      <c r="N1170" s="50">
        <v>-1.3</v>
      </c>
      <c r="O1170" s="31"/>
    </row>
    <row r="1171" spans="1:15">
      <c r="A1171" s="33" t="s">
        <v>118</v>
      </c>
      <c r="B1171" s="8" t="s">
        <v>119</v>
      </c>
      <c r="C1171" s="17">
        <v>1</v>
      </c>
      <c r="D1171" s="58">
        <v>41</v>
      </c>
      <c r="E1171" s="8">
        <f t="shared" ref="E1171:E1202" si="63">D1171*0.8593-11.426</f>
        <v>23.805299999999995</v>
      </c>
      <c r="F1171" s="58">
        <v>44</v>
      </c>
      <c r="G1171" s="58">
        <f t="shared" ref="G1171:G1202" si="64">F1171*0.9117+16.166</f>
        <v>56.280799999999999</v>
      </c>
      <c r="H1171" s="58">
        <v>15</v>
      </c>
      <c r="I1171" s="8">
        <f t="shared" ref="I1171:I1202" si="65">100-E1171-G1171</f>
        <v>19.913900000000012</v>
      </c>
      <c r="J1171" s="18">
        <v>2</v>
      </c>
      <c r="K1171" s="3"/>
      <c r="M1171" s="9" t="s">
        <v>5</v>
      </c>
    </row>
    <row r="1172" spans="1:15">
      <c r="A1172" s="33" t="s">
        <v>118</v>
      </c>
      <c r="B1172" s="8" t="s">
        <v>119</v>
      </c>
      <c r="C1172" s="17">
        <v>2</v>
      </c>
      <c r="D1172" s="58">
        <v>49</v>
      </c>
      <c r="E1172" s="8">
        <f t="shared" si="63"/>
        <v>30.679699999999997</v>
      </c>
      <c r="F1172" s="58">
        <v>39</v>
      </c>
      <c r="G1172" s="58">
        <f t="shared" si="64"/>
        <v>51.722300000000004</v>
      </c>
      <c r="H1172" s="58">
        <v>13</v>
      </c>
      <c r="I1172" s="8">
        <f t="shared" si="65"/>
        <v>17.597999999999999</v>
      </c>
      <c r="J1172" s="18">
        <v>1.9</v>
      </c>
      <c r="K1172" s="3"/>
      <c r="M1172" s="9" t="s">
        <v>5</v>
      </c>
    </row>
    <row r="1173" spans="1:15">
      <c r="A1173" s="33" t="s">
        <v>118</v>
      </c>
      <c r="B1173" s="8" t="s">
        <v>119</v>
      </c>
      <c r="C1173" s="17">
        <v>3</v>
      </c>
      <c r="D1173" s="58">
        <v>51</v>
      </c>
      <c r="E1173" s="8">
        <f t="shared" si="63"/>
        <v>32.398299999999999</v>
      </c>
      <c r="F1173" s="58">
        <v>35</v>
      </c>
      <c r="G1173" s="58">
        <f t="shared" si="64"/>
        <v>48.075499999999998</v>
      </c>
      <c r="H1173" s="58">
        <v>13</v>
      </c>
      <c r="I1173" s="8">
        <f t="shared" si="65"/>
        <v>19.526199999999996</v>
      </c>
      <c r="J1173" s="18">
        <v>1.7</v>
      </c>
      <c r="K1173" s="3"/>
      <c r="M1173" s="9" t="s">
        <v>5</v>
      </c>
    </row>
    <row r="1174" spans="1:15">
      <c r="A1174" s="33" t="s">
        <v>118</v>
      </c>
      <c r="B1174" s="8" t="s">
        <v>119</v>
      </c>
      <c r="C1174" s="17">
        <v>3.8</v>
      </c>
      <c r="D1174" s="58">
        <v>52</v>
      </c>
      <c r="E1174" s="8">
        <f t="shared" si="63"/>
        <v>33.257599999999996</v>
      </c>
      <c r="F1174" s="58">
        <v>35</v>
      </c>
      <c r="G1174" s="58">
        <f t="shared" si="64"/>
        <v>48.075499999999998</v>
      </c>
      <c r="H1174" s="58">
        <v>13</v>
      </c>
      <c r="I1174" s="8">
        <f t="shared" si="65"/>
        <v>18.666900000000005</v>
      </c>
      <c r="J1174" s="18">
        <v>1.8</v>
      </c>
      <c r="K1174" s="3"/>
      <c r="M1174" s="9" t="s">
        <v>5</v>
      </c>
    </row>
    <row r="1175" spans="1:15">
      <c r="A1175" s="33" t="s">
        <v>118</v>
      </c>
      <c r="B1175" s="8" t="s">
        <v>119</v>
      </c>
      <c r="C1175" s="17">
        <v>5</v>
      </c>
      <c r="D1175" s="58">
        <v>55</v>
      </c>
      <c r="E1175" s="8">
        <f t="shared" si="63"/>
        <v>35.835499999999996</v>
      </c>
      <c r="F1175" s="58">
        <v>33</v>
      </c>
      <c r="G1175" s="58">
        <f t="shared" si="64"/>
        <v>46.252099999999999</v>
      </c>
      <c r="H1175" s="58">
        <v>11</v>
      </c>
      <c r="I1175" s="8">
        <f t="shared" si="65"/>
        <v>17.912400000000005</v>
      </c>
      <c r="J1175" s="18">
        <v>2</v>
      </c>
      <c r="K1175" s="3"/>
      <c r="M1175" s="9" t="s">
        <v>5</v>
      </c>
    </row>
    <row r="1176" spans="1:15">
      <c r="A1176" s="33" t="s">
        <v>118</v>
      </c>
      <c r="B1176" s="8" t="s">
        <v>119</v>
      </c>
      <c r="C1176" s="17">
        <v>6</v>
      </c>
      <c r="D1176" s="58">
        <v>60</v>
      </c>
      <c r="E1176" s="8">
        <f t="shared" si="63"/>
        <v>40.131999999999998</v>
      </c>
      <c r="F1176" s="58">
        <v>30</v>
      </c>
      <c r="G1176" s="58">
        <f t="shared" si="64"/>
        <v>43.516999999999996</v>
      </c>
      <c r="H1176" s="58">
        <v>10</v>
      </c>
      <c r="I1176" s="8">
        <f t="shared" si="65"/>
        <v>16.351000000000006</v>
      </c>
      <c r="J1176" s="18">
        <v>2</v>
      </c>
      <c r="K1176" s="3"/>
      <c r="M1176" s="9" t="s">
        <v>5</v>
      </c>
    </row>
    <row r="1177" spans="1:15">
      <c r="A1177" s="33" t="s">
        <v>118</v>
      </c>
      <c r="B1177" s="8" t="s">
        <v>119</v>
      </c>
      <c r="C1177" s="17">
        <v>7</v>
      </c>
      <c r="D1177" s="58">
        <v>60</v>
      </c>
      <c r="E1177" s="8">
        <f t="shared" si="63"/>
        <v>40.131999999999998</v>
      </c>
      <c r="F1177" s="58">
        <v>30</v>
      </c>
      <c r="G1177" s="58">
        <f t="shared" si="64"/>
        <v>43.516999999999996</v>
      </c>
      <c r="H1177" s="58">
        <v>10</v>
      </c>
      <c r="I1177" s="8">
        <f t="shared" si="65"/>
        <v>16.351000000000006</v>
      </c>
      <c r="J1177" s="18">
        <v>2</v>
      </c>
      <c r="K1177" s="3"/>
      <c r="M1177" s="9" t="s">
        <v>5</v>
      </c>
    </row>
    <row r="1178" spans="1:15">
      <c r="A1178" s="33" t="s">
        <v>118</v>
      </c>
      <c r="B1178" s="8" t="s">
        <v>119</v>
      </c>
      <c r="C1178" s="17">
        <v>8</v>
      </c>
      <c r="D1178" s="58">
        <v>61</v>
      </c>
      <c r="E1178" s="8">
        <f t="shared" si="63"/>
        <v>40.991299999999995</v>
      </c>
      <c r="F1178" s="58">
        <v>29</v>
      </c>
      <c r="G1178" s="58">
        <f t="shared" si="64"/>
        <v>42.6053</v>
      </c>
      <c r="H1178" s="58">
        <v>9</v>
      </c>
      <c r="I1178" s="8">
        <f t="shared" si="65"/>
        <v>16.403400000000005</v>
      </c>
      <c r="J1178" s="18">
        <v>2.2000000000000002</v>
      </c>
      <c r="K1178" s="3"/>
      <c r="M1178" s="9" t="s">
        <v>5</v>
      </c>
    </row>
    <row r="1179" spans="1:15">
      <c r="A1179" s="33" t="s">
        <v>118</v>
      </c>
      <c r="B1179" s="8" t="s">
        <v>119</v>
      </c>
      <c r="C1179" s="17">
        <v>9</v>
      </c>
      <c r="D1179" s="58">
        <v>59</v>
      </c>
      <c r="E1179" s="8">
        <f t="shared" si="63"/>
        <v>39.272699999999993</v>
      </c>
      <c r="F1179" s="58">
        <v>29</v>
      </c>
      <c r="G1179" s="58">
        <f t="shared" si="64"/>
        <v>42.6053</v>
      </c>
      <c r="H1179" s="58">
        <v>11</v>
      </c>
      <c r="I1179" s="8">
        <f t="shared" si="65"/>
        <v>18.122000000000007</v>
      </c>
      <c r="J1179" s="18">
        <v>1.8</v>
      </c>
      <c r="K1179" s="3"/>
      <c r="M1179" s="9" t="s">
        <v>5</v>
      </c>
    </row>
    <row r="1180" spans="1:15">
      <c r="A1180" s="33" t="s">
        <v>118</v>
      </c>
      <c r="B1180" s="8" t="s">
        <v>119</v>
      </c>
      <c r="C1180" s="17">
        <v>9.8000000000000007</v>
      </c>
      <c r="D1180" s="58">
        <v>63</v>
      </c>
      <c r="E1180" s="8">
        <f t="shared" si="63"/>
        <v>42.709899999999998</v>
      </c>
      <c r="F1180" s="58">
        <v>25</v>
      </c>
      <c r="G1180" s="58">
        <f t="shared" si="64"/>
        <v>38.958500000000001</v>
      </c>
      <c r="H1180" s="58">
        <v>11</v>
      </c>
      <c r="I1180" s="8">
        <f t="shared" si="65"/>
        <v>18.331600000000002</v>
      </c>
      <c r="J1180" s="18">
        <v>1.5</v>
      </c>
      <c r="K1180" s="3"/>
      <c r="M1180" s="9" t="s">
        <v>5</v>
      </c>
    </row>
    <row r="1181" spans="1:15">
      <c r="A1181" s="33" t="s">
        <v>118</v>
      </c>
      <c r="B1181" s="8" t="s">
        <v>119</v>
      </c>
      <c r="C1181" s="17">
        <v>11.25</v>
      </c>
      <c r="D1181" s="58">
        <v>64</v>
      </c>
      <c r="E1181" s="8">
        <f t="shared" si="63"/>
        <v>43.569199999999995</v>
      </c>
      <c r="F1181" s="58">
        <v>25</v>
      </c>
      <c r="G1181" s="58">
        <f t="shared" si="64"/>
        <v>38.958500000000001</v>
      </c>
      <c r="H1181" s="58">
        <v>10</v>
      </c>
      <c r="I1181" s="8">
        <f t="shared" si="65"/>
        <v>17.472300000000004</v>
      </c>
      <c r="J1181" s="18">
        <v>1.6</v>
      </c>
      <c r="K1181" s="3"/>
      <c r="M1181" s="9" t="s">
        <v>5</v>
      </c>
    </row>
    <row r="1182" spans="1:15">
      <c r="A1182" s="33" t="s">
        <v>118</v>
      </c>
      <c r="B1182" s="8" t="s">
        <v>119</v>
      </c>
      <c r="C1182" s="17">
        <v>11.8</v>
      </c>
      <c r="D1182" s="58">
        <v>64</v>
      </c>
      <c r="E1182" s="8">
        <f t="shared" si="63"/>
        <v>43.569199999999995</v>
      </c>
      <c r="F1182" s="58">
        <v>25</v>
      </c>
      <c r="G1182" s="58">
        <f t="shared" si="64"/>
        <v>38.958500000000001</v>
      </c>
      <c r="H1182" s="58">
        <v>10</v>
      </c>
      <c r="I1182" s="8">
        <f t="shared" si="65"/>
        <v>17.472300000000004</v>
      </c>
      <c r="J1182" s="18">
        <v>1.6</v>
      </c>
      <c r="K1182" s="3"/>
      <c r="M1182" s="9" t="s">
        <v>5</v>
      </c>
    </row>
    <row r="1183" spans="1:15">
      <c r="A1183" s="33" t="s">
        <v>118</v>
      </c>
      <c r="B1183" s="8" t="s">
        <v>119</v>
      </c>
      <c r="C1183" s="17">
        <v>13</v>
      </c>
      <c r="D1183" s="58">
        <v>60</v>
      </c>
      <c r="E1183" s="8">
        <f t="shared" si="63"/>
        <v>40.131999999999998</v>
      </c>
      <c r="F1183" s="58">
        <v>26</v>
      </c>
      <c r="G1183" s="58">
        <f t="shared" si="64"/>
        <v>39.870199999999997</v>
      </c>
      <c r="H1183" s="58">
        <v>13</v>
      </c>
      <c r="I1183" s="8">
        <f t="shared" si="65"/>
        <v>19.997800000000005</v>
      </c>
      <c r="J1183" s="18">
        <v>1.3</v>
      </c>
      <c r="K1183" s="3"/>
      <c r="M1183" s="9" t="s">
        <v>5</v>
      </c>
    </row>
    <row r="1184" spans="1:15">
      <c r="A1184" s="33" t="s">
        <v>118</v>
      </c>
      <c r="B1184" s="8" t="s">
        <v>119</v>
      </c>
      <c r="C1184" s="17">
        <v>15</v>
      </c>
      <c r="D1184" s="58">
        <v>61</v>
      </c>
      <c r="E1184" s="8">
        <f t="shared" si="63"/>
        <v>40.991299999999995</v>
      </c>
      <c r="F1184" s="58">
        <v>25</v>
      </c>
      <c r="G1184" s="58">
        <f t="shared" si="64"/>
        <v>38.958500000000001</v>
      </c>
      <c r="H1184" s="58">
        <v>13</v>
      </c>
      <c r="I1184" s="8">
        <f t="shared" si="65"/>
        <v>20.050200000000004</v>
      </c>
      <c r="J1184" s="18">
        <v>1.3</v>
      </c>
      <c r="K1184" s="3"/>
      <c r="M1184" s="9" t="s">
        <v>5</v>
      </c>
    </row>
    <row r="1185" spans="1:13">
      <c r="A1185" s="33" t="s">
        <v>118</v>
      </c>
      <c r="B1185" s="8" t="s">
        <v>119</v>
      </c>
      <c r="C1185" s="17">
        <v>15.8</v>
      </c>
      <c r="D1185" s="58">
        <v>63</v>
      </c>
      <c r="E1185" s="8">
        <f t="shared" si="63"/>
        <v>42.709899999999998</v>
      </c>
      <c r="F1185" s="58">
        <v>23</v>
      </c>
      <c r="G1185" s="58">
        <f t="shared" si="64"/>
        <v>37.135099999999994</v>
      </c>
      <c r="H1185" s="58">
        <v>13</v>
      </c>
      <c r="I1185" s="8">
        <f t="shared" si="65"/>
        <v>20.155000000000008</v>
      </c>
      <c r="J1185" s="18">
        <v>1.4</v>
      </c>
      <c r="K1185" s="3"/>
      <c r="M1185" s="9" t="s">
        <v>5</v>
      </c>
    </row>
    <row r="1186" spans="1:13">
      <c r="A1186" s="33" t="s">
        <v>118</v>
      </c>
      <c r="B1186" s="8" t="s">
        <v>119</v>
      </c>
      <c r="C1186" s="17">
        <v>17</v>
      </c>
      <c r="D1186" s="58">
        <v>63</v>
      </c>
      <c r="E1186" s="8">
        <f t="shared" si="63"/>
        <v>42.709899999999998</v>
      </c>
      <c r="F1186" s="58">
        <v>24</v>
      </c>
      <c r="G1186" s="58">
        <f t="shared" si="64"/>
        <v>38.046800000000005</v>
      </c>
      <c r="H1186" s="58">
        <v>13</v>
      </c>
      <c r="I1186" s="8">
        <f t="shared" si="65"/>
        <v>19.243299999999998</v>
      </c>
      <c r="J1186" s="18">
        <v>1.4</v>
      </c>
      <c r="K1186" s="3"/>
      <c r="M1186" s="9" t="s">
        <v>5</v>
      </c>
    </row>
    <row r="1187" spans="1:13">
      <c r="A1187" s="33" t="s">
        <v>118</v>
      </c>
      <c r="B1187" s="8" t="s">
        <v>119</v>
      </c>
      <c r="C1187" s="17">
        <v>19</v>
      </c>
      <c r="D1187" s="58">
        <v>60</v>
      </c>
      <c r="E1187" s="8">
        <f t="shared" si="63"/>
        <v>40.131999999999998</v>
      </c>
      <c r="F1187" s="58">
        <v>24</v>
      </c>
      <c r="G1187" s="58">
        <f t="shared" si="64"/>
        <v>38.046800000000005</v>
      </c>
      <c r="H1187" s="58">
        <v>15</v>
      </c>
      <c r="I1187" s="8">
        <f t="shared" si="65"/>
        <v>21.821199999999997</v>
      </c>
      <c r="J1187" s="18">
        <v>1.1000000000000001</v>
      </c>
      <c r="K1187" s="3"/>
      <c r="M1187" s="9" t="s">
        <v>5</v>
      </c>
    </row>
    <row r="1188" spans="1:13">
      <c r="A1188" s="33" t="s">
        <v>118</v>
      </c>
      <c r="B1188" s="8" t="s">
        <v>119</v>
      </c>
      <c r="C1188" s="17">
        <v>19.5</v>
      </c>
      <c r="D1188" s="58">
        <v>60</v>
      </c>
      <c r="E1188" s="8">
        <f t="shared" si="63"/>
        <v>40.131999999999998</v>
      </c>
      <c r="F1188" s="58">
        <v>25</v>
      </c>
      <c r="G1188" s="58">
        <f t="shared" si="64"/>
        <v>38.958500000000001</v>
      </c>
      <c r="H1188" s="58">
        <v>15</v>
      </c>
      <c r="I1188" s="8">
        <f t="shared" si="65"/>
        <v>20.909500000000001</v>
      </c>
      <c r="J1188" s="18">
        <v>1.17</v>
      </c>
      <c r="K1188" s="3"/>
      <c r="M1188" s="9" t="s">
        <v>5</v>
      </c>
    </row>
    <row r="1189" spans="1:13">
      <c r="A1189" s="33" t="s">
        <v>118</v>
      </c>
      <c r="B1189" s="8" t="s">
        <v>119</v>
      </c>
      <c r="C1189" s="17">
        <v>19.75</v>
      </c>
      <c r="D1189" s="58">
        <v>60</v>
      </c>
      <c r="E1189" s="8">
        <f t="shared" si="63"/>
        <v>40.131999999999998</v>
      </c>
      <c r="F1189" s="58">
        <v>25</v>
      </c>
      <c r="G1189" s="58">
        <f t="shared" si="64"/>
        <v>38.958500000000001</v>
      </c>
      <c r="H1189" s="58">
        <v>15</v>
      </c>
      <c r="I1189" s="8">
        <f t="shared" si="65"/>
        <v>20.909500000000001</v>
      </c>
      <c r="J1189" s="18">
        <v>1.1000000000000001</v>
      </c>
      <c r="K1189" s="3"/>
      <c r="M1189" s="9" t="s">
        <v>5</v>
      </c>
    </row>
    <row r="1190" spans="1:13">
      <c r="A1190" s="33" t="s">
        <v>118</v>
      </c>
      <c r="B1190" s="8" t="s">
        <v>119</v>
      </c>
      <c r="C1190" s="17">
        <v>21</v>
      </c>
      <c r="D1190" s="58">
        <v>60</v>
      </c>
      <c r="E1190" s="8">
        <f t="shared" si="63"/>
        <v>40.131999999999998</v>
      </c>
      <c r="F1190" s="58">
        <v>24</v>
      </c>
      <c r="G1190" s="58">
        <f t="shared" si="64"/>
        <v>38.046800000000005</v>
      </c>
      <c r="H1190" s="58">
        <v>15</v>
      </c>
      <c r="I1190" s="8">
        <f t="shared" si="65"/>
        <v>21.821199999999997</v>
      </c>
      <c r="J1190" s="18">
        <v>1.03</v>
      </c>
      <c r="K1190" s="3"/>
      <c r="M1190" s="9" t="s">
        <v>5</v>
      </c>
    </row>
    <row r="1191" spans="1:13">
      <c r="A1191" s="33" t="s">
        <v>118</v>
      </c>
      <c r="B1191" s="8" t="s">
        <v>119</v>
      </c>
      <c r="C1191" s="17">
        <v>23</v>
      </c>
      <c r="D1191" s="58">
        <v>50</v>
      </c>
      <c r="E1191" s="8">
        <f t="shared" si="63"/>
        <v>31.538999999999994</v>
      </c>
      <c r="F1191" s="58">
        <v>30</v>
      </c>
      <c r="G1191" s="58">
        <f t="shared" si="64"/>
        <v>43.516999999999996</v>
      </c>
      <c r="H1191" s="58">
        <v>20</v>
      </c>
      <c r="I1191" s="8">
        <f t="shared" si="65"/>
        <v>24.944000000000017</v>
      </c>
      <c r="J1191" s="18">
        <v>1</v>
      </c>
      <c r="K1191" s="3"/>
      <c r="M1191" s="9" t="s">
        <v>5</v>
      </c>
    </row>
    <row r="1192" spans="1:13">
      <c r="A1192" s="33" t="s">
        <v>118</v>
      </c>
      <c r="B1192" s="8" t="s">
        <v>119</v>
      </c>
      <c r="C1192" s="17">
        <v>25</v>
      </c>
      <c r="D1192" s="58">
        <v>36</v>
      </c>
      <c r="E1192" s="8">
        <f t="shared" si="63"/>
        <v>19.508800000000001</v>
      </c>
      <c r="F1192" s="58">
        <v>47</v>
      </c>
      <c r="G1192" s="58">
        <f t="shared" si="64"/>
        <v>59.015900000000002</v>
      </c>
      <c r="H1192" s="58">
        <v>16</v>
      </c>
      <c r="I1192" s="8">
        <f t="shared" si="65"/>
        <v>21.47529999999999</v>
      </c>
      <c r="J1192" s="18">
        <v>1.9</v>
      </c>
      <c r="K1192" s="3"/>
      <c r="M1192" s="9" t="s">
        <v>5</v>
      </c>
    </row>
    <row r="1193" spans="1:13">
      <c r="A1193" s="33" t="s">
        <v>118</v>
      </c>
      <c r="B1193" s="8" t="s">
        <v>119</v>
      </c>
      <c r="C1193" s="17">
        <v>25.3</v>
      </c>
      <c r="D1193" s="58">
        <v>32</v>
      </c>
      <c r="E1193" s="8">
        <f t="shared" si="63"/>
        <v>16.071599999999997</v>
      </c>
      <c r="F1193" s="58">
        <v>54</v>
      </c>
      <c r="G1193" s="58">
        <f t="shared" si="64"/>
        <v>65.397800000000004</v>
      </c>
      <c r="H1193" s="58">
        <v>13</v>
      </c>
      <c r="I1193" s="8">
        <f t="shared" si="65"/>
        <v>18.530600000000007</v>
      </c>
      <c r="J1193" s="18">
        <v>2.7</v>
      </c>
      <c r="K1193" s="3"/>
      <c r="M1193" s="9" t="s">
        <v>5</v>
      </c>
    </row>
    <row r="1194" spans="1:13">
      <c r="A1194" s="33" t="s">
        <v>118</v>
      </c>
      <c r="B1194" s="8" t="s">
        <v>119</v>
      </c>
      <c r="C1194" s="17">
        <v>25.9</v>
      </c>
      <c r="D1194" s="58">
        <v>22</v>
      </c>
      <c r="E1194" s="8">
        <f t="shared" si="63"/>
        <v>7.4785999999999984</v>
      </c>
      <c r="F1194" s="58">
        <v>63</v>
      </c>
      <c r="G1194" s="58">
        <f t="shared" si="64"/>
        <v>73.603099999999998</v>
      </c>
      <c r="H1194" s="58">
        <v>15</v>
      </c>
      <c r="I1194" s="8">
        <f t="shared" si="65"/>
        <v>18.918300000000002</v>
      </c>
      <c r="J1194" s="18">
        <v>2.8</v>
      </c>
      <c r="K1194" s="3"/>
      <c r="M1194" s="9" t="s">
        <v>5</v>
      </c>
    </row>
    <row r="1195" spans="1:13">
      <c r="A1195" s="33" t="s">
        <v>120</v>
      </c>
      <c r="B1195" s="8" t="s">
        <v>121</v>
      </c>
      <c r="C1195" s="17">
        <v>1</v>
      </c>
      <c r="D1195" s="58">
        <v>36</v>
      </c>
      <c r="E1195" s="8">
        <f t="shared" si="63"/>
        <v>19.508800000000001</v>
      </c>
      <c r="F1195" s="58">
        <v>48</v>
      </c>
      <c r="G1195" s="58">
        <f t="shared" si="64"/>
        <v>59.927599999999998</v>
      </c>
      <c r="H1195" s="58">
        <v>16</v>
      </c>
      <c r="I1195" s="8">
        <f t="shared" si="65"/>
        <v>20.563599999999994</v>
      </c>
      <c r="J1195" s="18">
        <v>1</v>
      </c>
      <c r="K1195" s="3"/>
      <c r="M1195" s="9" t="s">
        <v>5</v>
      </c>
    </row>
    <row r="1196" spans="1:13">
      <c r="A1196" s="33" t="s">
        <v>120</v>
      </c>
      <c r="B1196" s="8" t="s">
        <v>121</v>
      </c>
      <c r="C1196" s="17">
        <v>3</v>
      </c>
      <c r="D1196" s="58">
        <v>55</v>
      </c>
      <c r="E1196" s="8">
        <f t="shared" si="63"/>
        <v>35.835499999999996</v>
      </c>
      <c r="F1196" s="58">
        <v>33</v>
      </c>
      <c r="G1196" s="58">
        <f t="shared" si="64"/>
        <v>46.252099999999999</v>
      </c>
      <c r="H1196" s="58">
        <v>12</v>
      </c>
      <c r="I1196" s="8">
        <f t="shared" si="65"/>
        <v>17.912400000000005</v>
      </c>
      <c r="J1196" s="18">
        <v>3</v>
      </c>
      <c r="K1196" s="3"/>
      <c r="M1196" s="9" t="s">
        <v>5</v>
      </c>
    </row>
    <row r="1197" spans="1:13">
      <c r="A1197" s="33" t="s">
        <v>120</v>
      </c>
      <c r="B1197" s="8" t="s">
        <v>121</v>
      </c>
      <c r="C1197" s="17">
        <v>5</v>
      </c>
      <c r="D1197" s="58">
        <v>58</v>
      </c>
      <c r="E1197" s="8">
        <f t="shared" si="63"/>
        <v>38.413399999999996</v>
      </c>
      <c r="F1197" s="58">
        <v>29</v>
      </c>
      <c r="G1197" s="58">
        <f t="shared" si="64"/>
        <v>42.6053</v>
      </c>
      <c r="H1197" s="58">
        <v>13</v>
      </c>
      <c r="I1197" s="8">
        <f t="shared" si="65"/>
        <v>18.981300000000005</v>
      </c>
      <c r="J1197" s="18">
        <v>5</v>
      </c>
      <c r="K1197" s="3"/>
      <c r="M1197" s="9" t="s">
        <v>5</v>
      </c>
    </row>
    <row r="1198" spans="1:13">
      <c r="A1198" s="33" t="s">
        <v>120</v>
      </c>
      <c r="B1198" s="8" t="s">
        <v>121</v>
      </c>
      <c r="C1198" s="17">
        <v>5.9</v>
      </c>
      <c r="D1198" s="58">
        <v>57</v>
      </c>
      <c r="E1198" s="8">
        <f t="shared" si="63"/>
        <v>37.554099999999998</v>
      </c>
      <c r="F1198" s="58">
        <v>31</v>
      </c>
      <c r="G1198" s="58">
        <f t="shared" si="64"/>
        <v>44.428699999999999</v>
      </c>
      <c r="H1198" s="58">
        <v>12</v>
      </c>
      <c r="I1198" s="8">
        <f t="shared" si="65"/>
        <v>18.017200000000003</v>
      </c>
      <c r="J1198" s="18">
        <v>5.9</v>
      </c>
      <c r="K1198" s="3"/>
      <c r="M1198" s="9" t="s">
        <v>5</v>
      </c>
    </row>
    <row r="1199" spans="1:13">
      <c r="A1199" s="33" t="s">
        <v>120</v>
      </c>
      <c r="B1199" s="8" t="s">
        <v>121</v>
      </c>
      <c r="C1199" s="17">
        <v>6.3</v>
      </c>
      <c r="D1199" s="58">
        <v>59</v>
      </c>
      <c r="E1199" s="8">
        <f t="shared" si="63"/>
        <v>39.272699999999993</v>
      </c>
      <c r="F1199" s="58">
        <v>29</v>
      </c>
      <c r="G1199" s="58">
        <f t="shared" si="64"/>
        <v>42.6053</v>
      </c>
      <c r="H1199" s="58">
        <v>12</v>
      </c>
      <c r="I1199" s="8">
        <f t="shared" si="65"/>
        <v>18.122000000000007</v>
      </c>
      <c r="J1199" s="18">
        <v>6.3</v>
      </c>
      <c r="K1199" s="3"/>
      <c r="M1199" s="9" t="s">
        <v>5</v>
      </c>
    </row>
    <row r="1200" spans="1:13">
      <c r="A1200" s="33" t="s">
        <v>120</v>
      </c>
      <c r="B1200" s="8" t="s">
        <v>121</v>
      </c>
      <c r="C1200" s="17">
        <v>7</v>
      </c>
      <c r="D1200" s="58">
        <v>62</v>
      </c>
      <c r="E1200" s="8">
        <f t="shared" si="63"/>
        <v>41.850599999999993</v>
      </c>
      <c r="F1200" s="58">
        <v>29</v>
      </c>
      <c r="G1200" s="58">
        <f t="shared" si="64"/>
        <v>42.6053</v>
      </c>
      <c r="H1200" s="58">
        <v>9</v>
      </c>
      <c r="I1200" s="8">
        <f t="shared" si="65"/>
        <v>15.544100000000007</v>
      </c>
      <c r="J1200" s="18">
        <v>7</v>
      </c>
      <c r="K1200" s="3"/>
      <c r="M1200" s="9" t="s">
        <v>5</v>
      </c>
    </row>
    <row r="1201" spans="1:13">
      <c r="A1201" s="33" t="s">
        <v>120</v>
      </c>
      <c r="B1201" s="8" t="s">
        <v>121</v>
      </c>
      <c r="C1201" s="17">
        <v>9</v>
      </c>
      <c r="D1201" s="58">
        <v>58</v>
      </c>
      <c r="E1201" s="8">
        <f t="shared" si="63"/>
        <v>38.413399999999996</v>
      </c>
      <c r="F1201" s="58">
        <v>29</v>
      </c>
      <c r="G1201" s="58">
        <f t="shared" si="64"/>
        <v>42.6053</v>
      </c>
      <c r="H1201" s="58">
        <v>12</v>
      </c>
      <c r="I1201" s="8">
        <f t="shared" si="65"/>
        <v>18.981300000000005</v>
      </c>
      <c r="J1201" s="18">
        <v>9</v>
      </c>
      <c r="K1201" s="3"/>
      <c r="M1201" s="9" t="s">
        <v>5</v>
      </c>
    </row>
    <row r="1202" spans="1:13">
      <c r="A1202" s="33" t="s">
        <v>120</v>
      </c>
      <c r="B1202" s="8" t="s">
        <v>121</v>
      </c>
      <c r="C1202" s="17">
        <v>11</v>
      </c>
      <c r="D1202" s="58">
        <v>60</v>
      </c>
      <c r="E1202" s="8">
        <f t="shared" si="63"/>
        <v>40.131999999999998</v>
      </c>
      <c r="F1202" s="58">
        <v>28</v>
      </c>
      <c r="G1202" s="58">
        <f t="shared" si="64"/>
        <v>41.693600000000004</v>
      </c>
      <c r="H1202" s="58">
        <v>12</v>
      </c>
      <c r="I1202" s="8">
        <f t="shared" si="65"/>
        <v>18.174399999999999</v>
      </c>
      <c r="J1202" s="18">
        <v>11</v>
      </c>
      <c r="K1202" s="3"/>
      <c r="M1202" s="9" t="s">
        <v>5</v>
      </c>
    </row>
    <row r="1203" spans="1:13">
      <c r="A1203" s="33" t="s">
        <v>120</v>
      </c>
      <c r="B1203" s="8" t="s">
        <v>121</v>
      </c>
      <c r="C1203" s="17">
        <v>11.7</v>
      </c>
      <c r="D1203" s="58">
        <v>66</v>
      </c>
      <c r="E1203" s="8">
        <f t="shared" ref="E1203:E1234" si="66">D1203*0.8593-11.426</f>
        <v>45.287799999999997</v>
      </c>
      <c r="F1203" s="58">
        <v>24</v>
      </c>
      <c r="G1203" s="58">
        <f t="shared" ref="G1203:G1234" si="67">F1203*0.9117+16.166</f>
        <v>38.046800000000005</v>
      </c>
      <c r="H1203" s="58">
        <v>10</v>
      </c>
      <c r="I1203" s="8">
        <f t="shared" ref="I1203:I1236" si="68">100-E1203-G1203</f>
        <v>16.665399999999998</v>
      </c>
      <c r="J1203" s="18">
        <v>11.7</v>
      </c>
      <c r="K1203" s="3"/>
      <c r="M1203" s="9" t="s">
        <v>5</v>
      </c>
    </row>
    <row r="1204" spans="1:13">
      <c r="A1204" s="33" t="s">
        <v>120</v>
      </c>
      <c r="B1204" s="8" t="s">
        <v>121</v>
      </c>
      <c r="C1204" s="17">
        <v>13</v>
      </c>
      <c r="D1204" s="58">
        <v>64</v>
      </c>
      <c r="E1204" s="8">
        <f t="shared" si="66"/>
        <v>43.569199999999995</v>
      </c>
      <c r="F1204" s="58">
        <v>28</v>
      </c>
      <c r="G1204" s="58">
        <f t="shared" si="67"/>
        <v>41.693600000000004</v>
      </c>
      <c r="H1204" s="58">
        <v>10</v>
      </c>
      <c r="I1204" s="8">
        <f t="shared" si="68"/>
        <v>14.737200000000001</v>
      </c>
      <c r="J1204" s="18">
        <v>13</v>
      </c>
      <c r="K1204" s="3"/>
      <c r="M1204" s="9" t="s">
        <v>5</v>
      </c>
    </row>
    <row r="1205" spans="1:13">
      <c r="A1205" s="33" t="s">
        <v>120</v>
      </c>
      <c r="B1205" s="8" t="s">
        <v>121</v>
      </c>
      <c r="C1205" s="17">
        <v>15</v>
      </c>
      <c r="D1205" s="58">
        <v>64</v>
      </c>
      <c r="E1205" s="8">
        <f t="shared" si="66"/>
        <v>43.569199999999995</v>
      </c>
      <c r="F1205" s="58">
        <v>23</v>
      </c>
      <c r="G1205" s="58">
        <f t="shared" si="67"/>
        <v>37.135099999999994</v>
      </c>
      <c r="H1205" s="58">
        <v>12</v>
      </c>
      <c r="I1205" s="8">
        <f t="shared" si="68"/>
        <v>19.295700000000011</v>
      </c>
      <c r="J1205" s="18">
        <v>15</v>
      </c>
      <c r="K1205" s="3"/>
      <c r="M1205" s="9" t="s">
        <v>5</v>
      </c>
    </row>
    <row r="1206" spans="1:13">
      <c r="A1206" s="33" t="s">
        <v>120</v>
      </c>
      <c r="B1206" s="8" t="s">
        <v>121</v>
      </c>
      <c r="C1206" s="17">
        <v>17</v>
      </c>
      <c r="D1206" s="58">
        <v>64</v>
      </c>
      <c r="E1206" s="8">
        <f t="shared" si="66"/>
        <v>43.569199999999995</v>
      </c>
      <c r="F1206" s="58">
        <v>25</v>
      </c>
      <c r="G1206" s="58">
        <f t="shared" si="67"/>
        <v>38.958500000000001</v>
      </c>
      <c r="H1206" s="58">
        <v>12</v>
      </c>
      <c r="I1206" s="8">
        <f t="shared" si="68"/>
        <v>17.472300000000004</v>
      </c>
      <c r="J1206" s="18">
        <v>17</v>
      </c>
      <c r="K1206" s="3"/>
      <c r="M1206" s="9" t="s">
        <v>5</v>
      </c>
    </row>
    <row r="1207" spans="1:13">
      <c r="A1207" s="33" t="s">
        <v>120</v>
      </c>
      <c r="B1207" s="8" t="s">
        <v>121</v>
      </c>
      <c r="C1207" s="17">
        <v>19</v>
      </c>
      <c r="D1207" s="58">
        <v>62</v>
      </c>
      <c r="E1207" s="8">
        <f t="shared" si="66"/>
        <v>41.850599999999993</v>
      </c>
      <c r="F1207" s="58">
        <v>25</v>
      </c>
      <c r="G1207" s="58">
        <f t="shared" si="67"/>
        <v>38.958500000000001</v>
      </c>
      <c r="H1207" s="58">
        <v>13</v>
      </c>
      <c r="I1207" s="8">
        <f t="shared" si="68"/>
        <v>19.190900000000006</v>
      </c>
      <c r="J1207" s="18">
        <v>19</v>
      </c>
      <c r="K1207" s="3"/>
      <c r="M1207" s="9" t="s">
        <v>5</v>
      </c>
    </row>
    <row r="1208" spans="1:13">
      <c r="A1208" s="33" t="s">
        <v>120</v>
      </c>
      <c r="B1208" s="8" t="s">
        <v>121</v>
      </c>
      <c r="C1208" s="17">
        <v>21</v>
      </c>
      <c r="D1208" s="58">
        <v>57</v>
      </c>
      <c r="E1208" s="8">
        <f t="shared" si="66"/>
        <v>37.554099999999998</v>
      </c>
      <c r="F1208" s="58">
        <v>27</v>
      </c>
      <c r="G1208" s="58">
        <f t="shared" si="67"/>
        <v>40.7819</v>
      </c>
      <c r="H1208" s="58">
        <v>16</v>
      </c>
      <c r="I1208" s="8">
        <f t="shared" si="68"/>
        <v>21.664000000000001</v>
      </c>
      <c r="J1208" s="18">
        <v>21</v>
      </c>
      <c r="K1208" s="3"/>
      <c r="M1208" s="9" t="s">
        <v>5</v>
      </c>
    </row>
    <row r="1209" spans="1:13">
      <c r="A1209" s="33" t="s">
        <v>120</v>
      </c>
      <c r="B1209" s="8" t="s">
        <v>121</v>
      </c>
      <c r="C1209" s="17">
        <v>23</v>
      </c>
      <c r="D1209" s="58">
        <v>55</v>
      </c>
      <c r="E1209" s="8">
        <f t="shared" si="66"/>
        <v>35.835499999999996</v>
      </c>
      <c r="F1209" s="58">
        <v>28</v>
      </c>
      <c r="G1209" s="58">
        <f t="shared" si="67"/>
        <v>41.693600000000004</v>
      </c>
      <c r="H1209" s="58">
        <v>16</v>
      </c>
      <c r="I1209" s="8">
        <f t="shared" si="68"/>
        <v>22.4709</v>
      </c>
      <c r="J1209" s="18">
        <v>23</v>
      </c>
      <c r="K1209" s="3"/>
      <c r="M1209" s="9" t="s">
        <v>5</v>
      </c>
    </row>
    <row r="1210" spans="1:13">
      <c r="A1210" s="33" t="s">
        <v>120</v>
      </c>
      <c r="B1210" s="8" t="s">
        <v>121</v>
      </c>
      <c r="C1210" s="17">
        <v>23.9</v>
      </c>
      <c r="D1210" s="58">
        <v>55</v>
      </c>
      <c r="E1210" s="8">
        <f t="shared" si="66"/>
        <v>35.835499999999996</v>
      </c>
      <c r="F1210" s="58">
        <v>27</v>
      </c>
      <c r="G1210" s="58">
        <f t="shared" si="67"/>
        <v>40.7819</v>
      </c>
      <c r="H1210" s="58">
        <v>18</v>
      </c>
      <c r="I1210" s="8">
        <f t="shared" si="68"/>
        <v>23.382600000000004</v>
      </c>
      <c r="J1210" s="18">
        <v>23.9</v>
      </c>
      <c r="K1210" s="3"/>
      <c r="M1210" s="9" t="s">
        <v>5</v>
      </c>
    </row>
    <row r="1211" spans="1:13">
      <c r="A1211" s="33" t="s">
        <v>120</v>
      </c>
      <c r="B1211" s="8" t="s">
        <v>121</v>
      </c>
      <c r="C1211" s="17">
        <v>25</v>
      </c>
      <c r="D1211" s="58">
        <v>54</v>
      </c>
      <c r="E1211" s="8">
        <f t="shared" si="66"/>
        <v>34.976199999999999</v>
      </c>
      <c r="F1211" s="58">
        <v>27</v>
      </c>
      <c r="G1211" s="58">
        <f t="shared" si="67"/>
        <v>40.7819</v>
      </c>
      <c r="H1211" s="58">
        <v>18</v>
      </c>
      <c r="I1211" s="8">
        <f t="shared" si="68"/>
        <v>24.241899999999994</v>
      </c>
      <c r="J1211" s="18">
        <v>25</v>
      </c>
      <c r="K1211" s="3"/>
      <c r="M1211" s="9" t="s">
        <v>5</v>
      </c>
    </row>
    <row r="1212" spans="1:13">
      <c r="A1212" s="33" t="s">
        <v>120</v>
      </c>
      <c r="B1212" s="8" t="s">
        <v>121</v>
      </c>
      <c r="C1212" s="17">
        <v>25.8</v>
      </c>
      <c r="D1212" s="58">
        <v>48</v>
      </c>
      <c r="E1212" s="8">
        <f t="shared" si="66"/>
        <v>29.820399999999992</v>
      </c>
      <c r="F1212" s="58">
        <v>28</v>
      </c>
      <c r="G1212" s="58">
        <f t="shared" si="67"/>
        <v>41.693600000000004</v>
      </c>
      <c r="H1212" s="58">
        <v>23</v>
      </c>
      <c r="I1212" s="8">
        <f t="shared" si="68"/>
        <v>28.486000000000004</v>
      </c>
      <c r="J1212" s="18">
        <v>25.8</v>
      </c>
      <c r="K1212" s="3"/>
      <c r="M1212" s="9" t="s">
        <v>5</v>
      </c>
    </row>
    <row r="1213" spans="1:13">
      <c r="A1213" s="33" t="s">
        <v>120</v>
      </c>
      <c r="B1213" s="8" t="s">
        <v>121</v>
      </c>
      <c r="C1213" s="17">
        <v>27</v>
      </c>
      <c r="D1213" s="58">
        <v>53</v>
      </c>
      <c r="E1213" s="8">
        <f t="shared" si="66"/>
        <v>34.116899999999994</v>
      </c>
      <c r="F1213" s="58">
        <v>25</v>
      </c>
      <c r="G1213" s="58">
        <f t="shared" si="67"/>
        <v>38.958500000000001</v>
      </c>
      <c r="H1213" s="58">
        <v>21</v>
      </c>
      <c r="I1213" s="8">
        <f t="shared" si="68"/>
        <v>26.924600000000012</v>
      </c>
      <c r="J1213" s="18">
        <v>27</v>
      </c>
      <c r="K1213" s="3"/>
      <c r="M1213" s="9" t="s">
        <v>5</v>
      </c>
    </row>
    <row r="1214" spans="1:13">
      <c r="A1214" s="33" t="s">
        <v>120</v>
      </c>
      <c r="B1214" s="8" t="s">
        <v>121</v>
      </c>
      <c r="C1214" s="17">
        <v>28</v>
      </c>
      <c r="D1214" s="58">
        <v>52</v>
      </c>
      <c r="E1214" s="8">
        <f t="shared" si="66"/>
        <v>33.257599999999996</v>
      </c>
      <c r="F1214" s="58">
        <v>32</v>
      </c>
      <c r="G1214" s="58">
        <f t="shared" si="67"/>
        <v>45.340400000000002</v>
      </c>
      <c r="H1214" s="58">
        <v>15</v>
      </c>
      <c r="I1214" s="8">
        <f t="shared" si="68"/>
        <v>21.402000000000001</v>
      </c>
      <c r="J1214" s="18">
        <v>28</v>
      </c>
      <c r="K1214" s="3"/>
      <c r="M1214" s="9" t="s">
        <v>5</v>
      </c>
    </row>
    <row r="1215" spans="1:13">
      <c r="A1215" s="33" t="s">
        <v>120</v>
      </c>
      <c r="B1215" s="8" t="s">
        <v>121</v>
      </c>
      <c r="C1215" s="17">
        <v>29</v>
      </c>
      <c r="D1215" s="58">
        <v>53</v>
      </c>
      <c r="E1215" s="8">
        <f t="shared" si="66"/>
        <v>34.116899999999994</v>
      </c>
      <c r="F1215" s="58">
        <v>31</v>
      </c>
      <c r="G1215" s="58">
        <f t="shared" si="67"/>
        <v>44.428699999999999</v>
      </c>
      <c r="H1215" s="58">
        <v>15</v>
      </c>
      <c r="I1215" s="8">
        <f t="shared" si="68"/>
        <v>21.454400000000014</v>
      </c>
      <c r="J1215" s="18">
        <v>29</v>
      </c>
      <c r="K1215" s="3"/>
      <c r="M1215" s="9" t="s">
        <v>5</v>
      </c>
    </row>
    <row r="1216" spans="1:13">
      <c r="A1216" s="33" t="s">
        <v>120</v>
      </c>
      <c r="B1216" s="8" t="s">
        <v>121</v>
      </c>
      <c r="C1216" s="17">
        <v>30</v>
      </c>
      <c r="D1216" s="58">
        <v>53</v>
      </c>
      <c r="E1216" s="8">
        <f t="shared" si="66"/>
        <v>34.116899999999994</v>
      </c>
      <c r="F1216" s="58">
        <v>31</v>
      </c>
      <c r="G1216" s="58">
        <f t="shared" si="67"/>
        <v>44.428699999999999</v>
      </c>
      <c r="H1216" s="58">
        <v>15</v>
      </c>
      <c r="I1216" s="8">
        <f t="shared" si="68"/>
        <v>21.454400000000014</v>
      </c>
      <c r="J1216" s="18">
        <v>30</v>
      </c>
      <c r="K1216" s="3"/>
      <c r="M1216" s="9" t="s">
        <v>5</v>
      </c>
    </row>
    <row r="1217" spans="1:13">
      <c r="A1217" s="33" t="s">
        <v>120</v>
      </c>
      <c r="B1217" s="8" t="s">
        <v>121</v>
      </c>
      <c r="C1217" s="17">
        <v>31</v>
      </c>
      <c r="D1217" s="58">
        <v>53</v>
      </c>
      <c r="E1217" s="8">
        <f t="shared" si="66"/>
        <v>34.116899999999994</v>
      </c>
      <c r="F1217" s="58">
        <v>31</v>
      </c>
      <c r="G1217" s="58">
        <f t="shared" si="67"/>
        <v>44.428699999999999</v>
      </c>
      <c r="H1217" s="58">
        <v>15</v>
      </c>
      <c r="I1217" s="8">
        <f t="shared" si="68"/>
        <v>21.454400000000014</v>
      </c>
      <c r="J1217" s="18">
        <v>31</v>
      </c>
      <c r="K1217" s="3"/>
      <c r="M1217" s="9" t="s">
        <v>5</v>
      </c>
    </row>
    <row r="1218" spans="1:13">
      <c r="A1218" s="33" t="s">
        <v>120</v>
      </c>
      <c r="B1218" s="8" t="s">
        <v>121</v>
      </c>
      <c r="C1218" s="17">
        <v>33</v>
      </c>
      <c r="D1218" s="58">
        <v>45</v>
      </c>
      <c r="E1218" s="8">
        <f t="shared" si="66"/>
        <v>27.242499999999993</v>
      </c>
      <c r="F1218" s="58">
        <v>33</v>
      </c>
      <c r="G1218" s="58">
        <f t="shared" si="67"/>
        <v>46.252099999999999</v>
      </c>
      <c r="H1218" s="58">
        <v>21</v>
      </c>
      <c r="I1218" s="8">
        <f t="shared" si="68"/>
        <v>26.505400000000009</v>
      </c>
      <c r="J1218" s="18">
        <v>33</v>
      </c>
      <c r="K1218" s="3"/>
      <c r="M1218" s="9" t="s">
        <v>5</v>
      </c>
    </row>
    <row r="1219" spans="1:13">
      <c r="A1219" s="33" t="s">
        <v>120</v>
      </c>
      <c r="B1219" s="8" t="s">
        <v>121</v>
      </c>
      <c r="C1219" s="17">
        <v>34</v>
      </c>
      <c r="D1219" s="58">
        <v>49</v>
      </c>
      <c r="E1219" s="8">
        <f t="shared" si="66"/>
        <v>30.679699999999997</v>
      </c>
      <c r="F1219" s="58">
        <v>31</v>
      </c>
      <c r="G1219" s="58">
        <f t="shared" si="67"/>
        <v>44.428699999999999</v>
      </c>
      <c r="H1219" s="58">
        <v>19</v>
      </c>
      <c r="I1219" s="8">
        <f t="shared" si="68"/>
        <v>24.891600000000004</v>
      </c>
      <c r="J1219" s="18">
        <v>34</v>
      </c>
      <c r="M1219" s="9" t="s">
        <v>5</v>
      </c>
    </row>
    <row r="1220" spans="1:13">
      <c r="A1220" s="33" t="s">
        <v>120</v>
      </c>
      <c r="B1220" s="8" t="s">
        <v>121</v>
      </c>
      <c r="C1220" s="17">
        <v>35</v>
      </c>
      <c r="D1220" s="58">
        <v>49</v>
      </c>
      <c r="E1220" s="8">
        <f t="shared" si="66"/>
        <v>30.679699999999997</v>
      </c>
      <c r="F1220" s="58">
        <v>21</v>
      </c>
      <c r="G1220" s="58">
        <f t="shared" si="67"/>
        <v>35.311700000000002</v>
      </c>
      <c r="H1220" s="58">
        <v>19</v>
      </c>
      <c r="I1220" s="8">
        <f t="shared" si="68"/>
        <v>34.008600000000001</v>
      </c>
      <c r="J1220" s="18">
        <v>35</v>
      </c>
      <c r="M1220" s="9" t="s">
        <v>5</v>
      </c>
    </row>
    <row r="1221" spans="1:13">
      <c r="A1221" s="33" t="s">
        <v>120</v>
      </c>
      <c r="B1221" s="8" t="s">
        <v>121</v>
      </c>
      <c r="C1221" s="17">
        <v>36</v>
      </c>
      <c r="D1221" s="58">
        <v>51</v>
      </c>
      <c r="E1221" s="8">
        <f t="shared" si="66"/>
        <v>32.398299999999999</v>
      </c>
      <c r="F1221" s="58">
        <v>29</v>
      </c>
      <c r="G1221" s="58">
        <f t="shared" si="67"/>
        <v>42.6053</v>
      </c>
      <c r="H1221" s="58">
        <v>19</v>
      </c>
      <c r="I1221" s="8">
        <f t="shared" si="68"/>
        <v>24.996399999999994</v>
      </c>
      <c r="J1221" s="18">
        <v>36</v>
      </c>
      <c r="M1221" s="9" t="s">
        <v>5</v>
      </c>
    </row>
    <row r="1222" spans="1:13">
      <c r="A1222" s="33" t="s">
        <v>120</v>
      </c>
      <c r="B1222" s="8" t="s">
        <v>121</v>
      </c>
      <c r="C1222" s="17">
        <v>37</v>
      </c>
      <c r="D1222" s="58">
        <v>52</v>
      </c>
      <c r="E1222" s="8">
        <f t="shared" si="66"/>
        <v>33.257599999999996</v>
      </c>
      <c r="F1222" s="58">
        <v>30</v>
      </c>
      <c r="G1222" s="58">
        <f t="shared" si="67"/>
        <v>43.516999999999996</v>
      </c>
      <c r="H1222" s="58">
        <v>17</v>
      </c>
      <c r="I1222" s="8">
        <f t="shared" si="68"/>
        <v>23.225400000000008</v>
      </c>
      <c r="J1222" s="18">
        <v>37</v>
      </c>
      <c r="M1222" s="9" t="s">
        <v>5</v>
      </c>
    </row>
    <row r="1223" spans="1:13">
      <c r="A1223" s="33" t="s">
        <v>120</v>
      </c>
      <c r="B1223" s="8" t="s">
        <v>121</v>
      </c>
      <c r="C1223" s="17">
        <v>38</v>
      </c>
      <c r="D1223" s="58">
        <v>50</v>
      </c>
      <c r="E1223" s="8">
        <f t="shared" si="66"/>
        <v>31.538999999999994</v>
      </c>
      <c r="F1223" s="58">
        <v>31</v>
      </c>
      <c r="G1223" s="58">
        <f t="shared" si="67"/>
        <v>44.428699999999999</v>
      </c>
      <c r="H1223" s="58">
        <v>18</v>
      </c>
      <c r="I1223" s="8">
        <f t="shared" si="68"/>
        <v>24.032300000000014</v>
      </c>
      <c r="J1223" s="18">
        <v>38</v>
      </c>
      <c r="M1223" s="9" t="s">
        <v>5</v>
      </c>
    </row>
    <row r="1224" spans="1:13">
      <c r="A1224" s="33" t="s">
        <v>120</v>
      </c>
      <c r="B1224" s="8" t="s">
        <v>121</v>
      </c>
      <c r="C1224" s="17">
        <v>39</v>
      </c>
      <c r="D1224" s="58">
        <v>51</v>
      </c>
      <c r="E1224" s="8">
        <f t="shared" si="66"/>
        <v>32.398299999999999</v>
      </c>
      <c r="F1224" s="58">
        <v>29</v>
      </c>
      <c r="G1224" s="58">
        <f t="shared" si="67"/>
        <v>42.6053</v>
      </c>
      <c r="H1224" s="58">
        <v>19</v>
      </c>
      <c r="I1224" s="8">
        <f t="shared" si="68"/>
        <v>24.996399999999994</v>
      </c>
      <c r="J1224" s="18">
        <v>39</v>
      </c>
      <c r="M1224" s="9" t="s">
        <v>5</v>
      </c>
    </row>
    <row r="1225" spans="1:13">
      <c r="A1225" s="33" t="s">
        <v>120</v>
      </c>
      <c r="B1225" s="8" t="s">
        <v>121</v>
      </c>
      <c r="C1225" s="17">
        <v>40</v>
      </c>
      <c r="D1225" s="58">
        <v>50</v>
      </c>
      <c r="E1225" s="8">
        <f t="shared" si="66"/>
        <v>31.538999999999994</v>
      </c>
      <c r="F1225" s="58">
        <v>31</v>
      </c>
      <c r="G1225" s="58">
        <f t="shared" si="67"/>
        <v>44.428699999999999</v>
      </c>
      <c r="H1225" s="58">
        <v>18</v>
      </c>
      <c r="I1225" s="8">
        <f t="shared" si="68"/>
        <v>24.032300000000014</v>
      </c>
      <c r="J1225" s="18">
        <v>40</v>
      </c>
      <c r="M1225" s="9" t="s">
        <v>5</v>
      </c>
    </row>
    <row r="1226" spans="1:13">
      <c r="A1226" s="33" t="s">
        <v>120</v>
      </c>
      <c r="B1226" s="8" t="s">
        <v>121</v>
      </c>
      <c r="C1226" s="17">
        <v>41</v>
      </c>
      <c r="D1226" s="58">
        <v>52</v>
      </c>
      <c r="E1226" s="8">
        <f t="shared" si="66"/>
        <v>33.257599999999996</v>
      </c>
      <c r="F1226" s="58">
        <v>29</v>
      </c>
      <c r="G1226" s="58">
        <f t="shared" si="67"/>
        <v>42.6053</v>
      </c>
      <c r="H1226" s="58">
        <v>19</v>
      </c>
      <c r="I1226" s="8">
        <f t="shared" si="68"/>
        <v>24.137100000000004</v>
      </c>
      <c r="J1226" s="18">
        <v>41</v>
      </c>
      <c r="M1226" s="9" t="s">
        <v>5</v>
      </c>
    </row>
    <row r="1227" spans="1:13">
      <c r="A1227" s="33" t="s">
        <v>120</v>
      </c>
      <c r="B1227" s="8" t="s">
        <v>121</v>
      </c>
      <c r="C1227" s="17">
        <v>41.4</v>
      </c>
      <c r="D1227" s="58">
        <v>46</v>
      </c>
      <c r="E1227" s="8">
        <f t="shared" si="66"/>
        <v>28.101799999999997</v>
      </c>
      <c r="F1227" s="58">
        <v>34</v>
      </c>
      <c r="G1227" s="58">
        <f t="shared" si="67"/>
        <v>47.163799999999995</v>
      </c>
      <c r="H1227" s="58">
        <v>19</v>
      </c>
      <c r="I1227" s="8">
        <f t="shared" si="68"/>
        <v>24.734400000000008</v>
      </c>
      <c r="J1227" s="18">
        <v>41.4</v>
      </c>
      <c r="M1227" s="9" t="s">
        <v>5</v>
      </c>
    </row>
    <row r="1228" spans="1:13">
      <c r="A1228" s="33" t="s">
        <v>120</v>
      </c>
      <c r="B1228" s="8" t="s">
        <v>121</v>
      </c>
      <c r="C1228" s="17">
        <v>42</v>
      </c>
      <c r="D1228" s="58">
        <v>46</v>
      </c>
      <c r="E1228" s="8">
        <f t="shared" si="66"/>
        <v>28.101799999999997</v>
      </c>
      <c r="F1228" s="58">
        <v>34</v>
      </c>
      <c r="G1228" s="58">
        <f t="shared" si="67"/>
        <v>47.163799999999995</v>
      </c>
      <c r="H1228" s="58">
        <v>19</v>
      </c>
      <c r="I1228" s="8">
        <f t="shared" si="68"/>
        <v>24.734400000000008</v>
      </c>
      <c r="J1228" s="18">
        <v>42</v>
      </c>
      <c r="M1228" s="9" t="s">
        <v>5</v>
      </c>
    </row>
    <row r="1229" spans="1:13">
      <c r="A1229" s="33" t="s">
        <v>120</v>
      </c>
      <c r="B1229" s="8" t="s">
        <v>121</v>
      </c>
      <c r="C1229" s="17">
        <v>43</v>
      </c>
      <c r="D1229" s="58">
        <v>46</v>
      </c>
      <c r="E1229" s="8">
        <f t="shared" si="66"/>
        <v>28.101799999999997</v>
      </c>
      <c r="F1229" s="58">
        <v>33</v>
      </c>
      <c r="G1229" s="58">
        <f t="shared" si="67"/>
        <v>46.252099999999999</v>
      </c>
      <c r="H1229" s="58">
        <v>20</v>
      </c>
      <c r="I1229" s="8">
        <f t="shared" si="68"/>
        <v>25.646100000000004</v>
      </c>
      <c r="J1229" s="18">
        <v>43</v>
      </c>
      <c r="M1229" s="9" t="s">
        <v>5</v>
      </c>
    </row>
    <row r="1230" spans="1:13">
      <c r="A1230" s="33" t="s">
        <v>120</v>
      </c>
      <c r="B1230" s="8" t="s">
        <v>121</v>
      </c>
      <c r="C1230" s="17">
        <v>44</v>
      </c>
      <c r="D1230" s="58">
        <v>47</v>
      </c>
      <c r="E1230" s="8">
        <f t="shared" si="66"/>
        <v>28.961099999999995</v>
      </c>
      <c r="F1230" s="58">
        <v>33</v>
      </c>
      <c r="G1230" s="58">
        <f t="shared" si="67"/>
        <v>46.252099999999999</v>
      </c>
      <c r="H1230" s="58">
        <v>19</v>
      </c>
      <c r="I1230" s="8">
        <f t="shared" si="68"/>
        <v>24.786800000000014</v>
      </c>
      <c r="J1230" s="18">
        <v>44</v>
      </c>
      <c r="M1230" s="9" t="s">
        <v>5</v>
      </c>
    </row>
    <row r="1231" spans="1:13">
      <c r="A1231" s="33" t="s">
        <v>120</v>
      </c>
      <c r="B1231" s="8" t="s">
        <v>121</v>
      </c>
      <c r="C1231" s="17">
        <v>45</v>
      </c>
      <c r="D1231" s="58">
        <v>47</v>
      </c>
      <c r="E1231" s="8">
        <f t="shared" si="66"/>
        <v>28.961099999999995</v>
      </c>
      <c r="F1231" s="58">
        <v>33</v>
      </c>
      <c r="G1231" s="58">
        <f t="shared" si="67"/>
        <v>46.252099999999999</v>
      </c>
      <c r="H1231" s="58">
        <v>19</v>
      </c>
      <c r="I1231" s="8">
        <f t="shared" si="68"/>
        <v>24.786800000000014</v>
      </c>
      <c r="J1231" s="18">
        <v>45</v>
      </c>
      <c r="M1231" s="9" t="s">
        <v>5</v>
      </c>
    </row>
    <row r="1232" spans="1:13">
      <c r="A1232" s="33" t="s">
        <v>120</v>
      </c>
      <c r="B1232" s="8" t="s">
        <v>121</v>
      </c>
      <c r="C1232" s="17">
        <v>46</v>
      </c>
      <c r="D1232" s="58">
        <v>46</v>
      </c>
      <c r="E1232" s="8">
        <f t="shared" si="66"/>
        <v>28.101799999999997</v>
      </c>
      <c r="F1232" s="58">
        <v>34</v>
      </c>
      <c r="G1232" s="58">
        <f t="shared" si="67"/>
        <v>47.163799999999995</v>
      </c>
      <c r="H1232" s="58">
        <v>19</v>
      </c>
      <c r="I1232" s="8">
        <f t="shared" si="68"/>
        <v>24.734400000000008</v>
      </c>
      <c r="J1232" s="18">
        <v>46</v>
      </c>
      <c r="M1232" s="9" t="s">
        <v>5</v>
      </c>
    </row>
    <row r="1233" spans="1:15">
      <c r="A1233" s="33" t="s">
        <v>120</v>
      </c>
      <c r="B1233" s="8" t="s">
        <v>121</v>
      </c>
      <c r="C1233" s="17">
        <v>47</v>
      </c>
      <c r="D1233" s="58">
        <v>47</v>
      </c>
      <c r="E1233" s="8">
        <f t="shared" si="66"/>
        <v>28.961099999999995</v>
      </c>
      <c r="F1233" s="58">
        <v>33</v>
      </c>
      <c r="G1233" s="58">
        <f t="shared" si="67"/>
        <v>46.252099999999999</v>
      </c>
      <c r="H1233" s="58">
        <v>19</v>
      </c>
      <c r="I1233" s="8">
        <f t="shared" si="68"/>
        <v>24.786800000000014</v>
      </c>
      <c r="J1233" s="18">
        <v>47</v>
      </c>
      <c r="M1233" s="9" t="s">
        <v>5</v>
      </c>
    </row>
    <row r="1234" spans="1:15">
      <c r="A1234" s="33" t="s">
        <v>120</v>
      </c>
      <c r="B1234" s="8" t="s">
        <v>121</v>
      </c>
      <c r="C1234" s="17">
        <v>48</v>
      </c>
      <c r="D1234" s="58">
        <v>54</v>
      </c>
      <c r="E1234" s="8">
        <f t="shared" si="66"/>
        <v>34.976199999999999</v>
      </c>
      <c r="F1234" s="58">
        <v>24</v>
      </c>
      <c r="G1234" s="58">
        <f t="shared" si="67"/>
        <v>38.046800000000005</v>
      </c>
      <c r="H1234" s="58">
        <v>21</v>
      </c>
      <c r="I1234" s="8">
        <f t="shared" si="68"/>
        <v>26.97699999999999</v>
      </c>
      <c r="J1234" s="18">
        <v>48</v>
      </c>
      <c r="M1234" s="9" t="s">
        <v>5</v>
      </c>
    </row>
    <row r="1235" spans="1:15">
      <c r="A1235" s="33" t="s">
        <v>120</v>
      </c>
      <c r="B1235" s="8" t="s">
        <v>121</v>
      </c>
      <c r="C1235" s="17">
        <v>49</v>
      </c>
      <c r="D1235" s="58">
        <v>62</v>
      </c>
      <c r="E1235" s="8">
        <f>D1235*0.8593-11.426</f>
        <v>41.850599999999993</v>
      </c>
      <c r="F1235" s="58">
        <v>21</v>
      </c>
      <c r="G1235" s="58">
        <f>F1235*0.9117+16.166</f>
        <v>35.311700000000002</v>
      </c>
      <c r="H1235" s="58">
        <v>16</v>
      </c>
      <c r="I1235" s="8">
        <f t="shared" si="68"/>
        <v>22.837700000000005</v>
      </c>
      <c r="J1235" s="18">
        <v>49</v>
      </c>
      <c r="M1235" s="9" t="s">
        <v>5</v>
      </c>
    </row>
    <row r="1236" spans="1:15">
      <c r="A1236" s="33" t="s">
        <v>120</v>
      </c>
      <c r="B1236" s="8" t="s">
        <v>121</v>
      </c>
      <c r="C1236" s="17">
        <v>50</v>
      </c>
      <c r="D1236" s="58">
        <v>65</v>
      </c>
      <c r="E1236" s="8">
        <f>D1236*0.8593-11.426</f>
        <v>44.428499999999993</v>
      </c>
      <c r="F1236" s="58">
        <v>19</v>
      </c>
      <c r="G1236" s="58">
        <f>F1236*0.9117+16.166</f>
        <v>33.488299999999995</v>
      </c>
      <c r="H1236" s="58">
        <v>15</v>
      </c>
      <c r="I1236" s="8">
        <f t="shared" si="68"/>
        <v>22.083200000000012</v>
      </c>
      <c r="J1236" s="18">
        <v>50</v>
      </c>
      <c r="M1236" s="9" t="s">
        <v>5</v>
      </c>
    </row>
    <row r="1237" spans="1:15">
      <c r="A1237" s="33" t="s">
        <v>89</v>
      </c>
      <c r="B1237" s="8" t="s">
        <v>90</v>
      </c>
      <c r="C1237" s="2">
        <v>13.4</v>
      </c>
      <c r="E1237" s="8">
        <v>38.407079646017692</v>
      </c>
      <c r="G1237" s="8">
        <v>42.477876106194685</v>
      </c>
      <c r="I1237" s="8">
        <v>19.115044247787612</v>
      </c>
      <c r="J1237" s="3">
        <v>1</v>
      </c>
      <c r="K1237" s="3">
        <v>0.4</v>
      </c>
      <c r="L1237" s="3">
        <v>0.5</v>
      </c>
      <c r="M1237" s="9" t="s">
        <v>19</v>
      </c>
      <c r="N1237" s="3">
        <v>-2.2000000000000002</v>
      </c>
      <c r="O1237" s="9">
        <v>1.5</v>
      </c>
    </row>
    <row r="1238" spans="1:15">
      <c r="A1238" s="33" t="s">
        <v>89</v>
      </c>
      <c r="B1238" s="8" t="s">
        <v>90</v>
      </c>
      <c r="C1238" s="2">
        <v>19.7</v>
      </c>
      <c r="E1238" s="8">
        <v>49.838187702265365</v>
      </c>
      <c r="G1238" s="8">
        <v>35.59870550161812</v>
      </c>
      <c r="I1238" s="8">
        <v>14.563106796116504</v>
      </c>
      <c r="J1238" s="3">
        <v>1.1000000000000001</v>
      </c>
      <c r="K1238" s="3">
        <v>0.6</v>
      </c>
      <c r="L1238" s="3">
        <v>0.4</v>
      </c>
      <c r="M1238" s="9" t="s">
        <v>19</v>
      </c>
      <c r="N1238" s="9">
        <v>1.4</v>
      </c>
      <c r="O1238" s="9">
        <v>1.4</v>
      </c>
    </row>
    <row r="1239" spans="1:15">
      <c r="A1239" s="33" t="s">
        <v>89</v>
      </c>
      <c r="B1239" s="8" t="s">
        <v>90</v>
      </c>
      <c r="C1239" s="2">
        <v>26.4</v>
      </c>
      <c r="E1239" s="8">
        <v>44.988009592326136</v>
      </c>
      <c r="G1239" s="8">
        <v>19.18465227817746</v>
      </c>
      <c r="I1239" s="8">
        <v>35.827338129496411</v>
      </c>
      <c r="J1239" s="3">
        <v>-4.7</v>
      </c>
      <c r="K1239" s="3">
        <v>0.3</v>
      </c>
      <c r="L1239" s="3">
        <v>0.5</v>
      </c>
      <c r="M1239" s="9" t="s">
        <v>19</v>
      </c>
      <c r="N1239" s="2">
        <v>-4.7</v>
      </c>
      <c r="O1239" s="9">
        <v>1.5</v>
      </c>
    </row>
    <row r="1240" spans="1:15">
      <c r="A1240" s="33" t="s">
        <v>89</v>
      </c>
      <c r="B1240" s="8" t="s">
        <v>90</v>
      </c>
      <c r="C1240" s="2">
        <v>29.4</v>
      </c>
      <c r="E1240" s="8">
        <v>37.966101694915253</v>
      </c>
      <c r="G1240" s="8">
        <v>25.423728813559322</v>
      </c>
      <c r="I1240" s="8">
        <v>36.610169491525426</v>
      </c>
      <c r="J1240" s="3">
        <v>-3.2</v>
      </c>
      <c r="K1240" s="3">
        <v>0.4</v>
      </c>
      <c r="L1240" s="3">
        <v>0.4</v>
      </c>
      <c r="M1240" s="9" t="s">
        <v>19</v>
      </c>
      <c r="N1240" s="9">
        <v>-3.2</v>
      </c>
      <c r="O1240" s="9">
        <v>1.4</v>
      </c>
    </row>
    <row r="1241" spans="1:15">
      <c r="A1241" s="33" t="s">
        <v>89</v>
      </c>
      <c r="B1241" s="8" t="s">
        <v>90</v>
      </c>
      <c r="C1241" s="2">
        <v>35.5</v>
      </c>
      <c r="E1241" s="8">
        <v>55.477855477855478</v>
      </c>
      <c r="G1241" s="8">
        <v>18.648018648018649</v>
      </c>
      <c r="I1241" s="8">
        <v>25.874125874125873</v>
      </c>
      <c r="J1241" s="3">
        <v>-3</v>
      </c>
      <c r="K1241" s="3">
        <v>0.1</v>
      </c>
      <c r="L1241" s="3">
        <v>0.2</v>
      </c>
      <c r="M1241" s="9" t="s">
        <v>19</v>
      </c>
      <c r="N1241" s="9">
        <v>-3</v>
      </c>
      <c r="O1241" s="9">
        <v>1.2</v>
      </c>
    </row>
    <row r="1242" spans="1:15">
      <c r="A1242" s="33" t="s">
        <v>89</v>
      </c>
      <c r="B1242" s="8" t="s">
        <v>90</v>
      </c>
      <c r="C1242" s="2">
        <v>44</v>
      </c>
      <c r="E1242" s="8">
        <v>4.9857549857549861</v>
      </c>
      <c r="G1242" s="8">
        <v>91.168091168091181</v>
      </c>
      <c r="I1242" s="8">
        <v>3.8461538461538463</v>
      </c>
      <c r="J1242" s="3">
        <v>1.35</v>
      </c>
      <c r="K1242" s="3">
        <v>1.3</v>
      </c>
      <c r="L1242" s="3">
        <v>0.15</v>
      </c>
      <c r="M1242" s="9" t="s">
        <v>19</v>
      </c>
      <c r="N1242" s="9">
        <v>1.35</v>
      </c>
      <c r="O1242" s="9">
        <v>1.1499999999999999</v>
      </c>
    </row>
    <row r="1243" spans="1:15">
      <c r="A1243" s="33" t="s">
        <v>89</v>
      </c>
      <c r="B1243" s="8" t="s">
        <v>90</v>
      </c>
      <c r="C1243" s="2">
        <v>55.5</v>
      </c>
      <c r="E1243" s="8">
        <v>1.0895883777239708</v>
      </c>
      <c r="G1243" s="8">
        <v>69.180214458664807</v>
      </c>
      <c r="I1243" s="8">
        <v>29.730197163611205</v>
      </c>
      <c r="J1243" s="3">
        <v>6.3</v>
      </c>
      <c r="K1243" s="3">
        <v>0</v>
      </c>
      <c r="L1243" s="3">
        <v>0.3</v>
      </c>
      <c r="M1243" s="9" t="s">
        <v>19</v>
      </c>
      <c r="N1243" s="9">
        <v>6.3</v>
      </c>
    </row>
    <row r="1244" spans="1:15">
      <c r="A1244" s="33" t="s">
        <v>93</v>
      </c>
      <c r="B1244" s="8" t="s">
        <v>94</v>
      </c>
      <c r="C1244" s="2">
        <v>9</v>
      </c>
      <c r="E1244" s="8">
        <v>50.987066031313809</v>
      </c>
      <c r="G1244" s="8">
        <v>36.759700476514631</v>
      </c>
      <c r="I1244" s="8">
        <v>12.253233492171542</v>
      </c>
      <c r="J1244" s="3">
        <v>1.35</v>
      </c>
      <c r="K1244" s="3">
        <v>0.1</v>
      </c>
      <c r="L1244" s="3">
        <v>0.3</v>
      </c>
      <c r="M1244" s="9" t="s">
        <v>19</v>
      </c>
      <c r="N1244" s="3">
        <v>-4.5999999999999996</v>
      </c>
      <c r="O1244" s="9">
        <v>1.3</v>
      </c>
    </row>
    <row r="1245" spans="1:15">
      <c r="A1245" s="33" t="s">
        <v>93</v>
      </c>
      <c r="B1245" s="8" t="s">
        <v>94</v>
      </c>
      <c r="C1245" s="2">
        <v>12</v>
      </c>
      <c r="E1245" s="8">
        <v>48.987108655616943</v>
      </c>
      <c r="G1245" s="8">
        <v>40.515653775322285</v>
      </c>
      <c r="I1245" s="8">
        <v>10.497237569060774</v>
      </c>
      <c r="J1245" s="3">
        <v>1.736842105263158</v>
      </c>
      <c r="K1245" s="3">
        <v>0.2</v>
      </c>
      <c r="L1245" s="3">
        <v>0.35</v>
      </c>
      <c r="M1245" s="9" t="s">
        <v>19</v>
      </c>
      <c r="N1245" s="9">
        <v>-4.5</v>
      </c>
      <c r="O1245" s="9">
        <v>1.35</v>
      </c>
    </row>
    <row r="1246" spans="1:15">
      <c r="A1246" s="33" t="s">
        <v>93</v>
      </c>
      <c r="B1246" s="8" t="s">
        <v>94</v>
      </c>
      <c r="C1246" s="2">
        <v>15</v>
      </c>
      <c r="E1246" s="8">
        <v>48.592870544090061</v>
      </c>
      <c r="G1246" s="8">
        <v>35.647279549718583</v>
      </c>
      <c r="I1246" s="8">
        <v>15.759849906191366</v>
      </c>
      <c r="J1246" s="3">
        <v>1.017857142857143</v>
      </c>
      <c r="K1246" s="3">
        <v>0.25</v>
      </c>
      <c r="L1246" s="3">
        <v>0.35</v>
      </c>
      <c r="M1246" s="9" t="s">
        <v>19</v>
      </c>
      <c r="N1246" s="2">
        <v>-5.3</v>
      </c>
      <c r="O1246" s="9">
        <v>1.35</v>
      </c>
    </row>
    <row r="1247" spans="1:15">
      <c r="A1247" s="33" t="s">
        <v>93</v>
      </c>
      <c r="B1247" s="8" t="s">
        <v>94</v>
      </c>
      <c r="C1247" s="2">
        <v>17.8</v>
      </c>
      <c r="E1247" s="8">
        <v>35.353535353535356</v>
      </c>
      <c r="G1247" s="8">
        <v>40.404040404040401</v>
      </c>
      <c r="I1247" s="8">
        <v>24.242424242424239</v>
      </c>
      <c r="J1247" s="3">
        <v>0.75</v>
      </c>
      <c r="K1247" s="3">
        <v>0.2</v>
      </c>
      <c r="L1247" s="3">
        <v>0.3</v>
      </c>
      <c r="M1247" s="9" t="s">
        <v>19</v>
      </c>
      <c r="N1247" s="9">
        <v>4.2</v>
      </c>
      <c r="O1247" s="9">
        <v>1.3</v>
      </c>
    </row>
    <row r="1248" spans="1:15">
      <c r="A1248" s="33" t="s">
        <v>93</v>
      </c>
      <c r="B1248" s="8" t="s">
        <v>94</v>
      </c>
      <c r="C1248" s="2">
        <v>20</v>
      </c>
      <c r="E1248" s="8">
        <v>23.595505617977526</v>
      </c>
      <c r="G1248" s="8">
        <v>49.438202247191008</v>
      </c>
      <c r="I1248" s="8">
        <v>26.966292134831459</v>
      </c>
      <c r="J1248" s="3">
        <v>0.82499999999999996</v>
      </c>
      <c r="K1248" s="3">
        <v>0.3</v>
      </c>
      <c r="L1248" s="3">
        <v>0.27</v>
      </c>
      <c r="M1248" s="9" t="s">
        <v>19</v>
      </c>
      <c r="N1248" s="9">
        <v>-2</v>
      </c>
      <c r="O1248" s="9">
        <v>1.27</v>
      </c>
    </row>
    <row r="1249" spans="1:16">
      <c r="A1249" s="33" t="s">
        <v>93</v>
      </c>
      <c r="B1249" s="8" t="s">
        <v>94</v>
      </c>
      <c r="C1249" s="2">
        <v>29</v>
      </c>
      <c r="E1249" s="8">
        <v>37.593984962406019</v>
      </c>
      <c r="G1249" s="8">
        <v>44.038668098818476</v>
      </c>
      <c r="I1249" s="8">
        <v>18.367346938775515</v>
      </c>
      <c r="J1249" s="3">
        <v>1.0789473684210527</v>
      </c>
      <c r="K1249" s="3">
        <v>0.2</v>
      </c>
      <c r="L1249" s="3">
        <v>0.4</v>
      </c>
      <c r="M1249" s="9" t="s">
        <v>19</v>
      </c>
      <c r="N1249" s="9">
        <v>-1.9</v>
      </c>
      <c r="O1249" s="9">
        <v>1.4</v>
      </c>
    </row>
    <row r="1250" spans="1:16">
      <c r="A1250" s="33" t="s">
        <v>93</v>
      </c>
      <c r="B1250" s="8" t="s">
        <v>94</v>
      </c>
      <c r="C1250" s="2">
        <v>30.5</v>
      </c>
      <c r="E1250" s="8">
        <v>38.211382113821138</v>
      </c>
      <c r="G1250" s="8">
        <v>42.973286875725904</v>
      </c>
      <c r="I1250" s="8">
        <v>18.815331010452965</v>
      </c>
      <c r="J1250" s="3">
        <v>1.0277777777777779</v>
      </c>
      <c r="K1250" s="3">
        <v>0.1</v>
      </c>
      <c r="L1250" s="3">
        <v>0.35</v>
      </c>
      <c r="M1250" s="9" t="s">
        <v>19</v>
      </c>
      <c r="N1250" s="9">
        <v>-1.2</v>
      </c>
      <c r="O1250" s="9">
        <v>1.35</v>
      </c>
    </row>
    <row r="1251" spans="1:16">
      <c r="A1251" s="33" t="s">
        <v>93</v>
      </c>
      <c r="B1251" s="8" t="s">
        <v>94</v>
      </c>
      <c r="C1251" s="2">
        <v>34</v>
      </c>
      <c r="E1251" s="8">
        <v>36.912114014251785</v>
      </c>
      <c r="G1251" s="8">
        <v>40.85510688836105</v>
      </c>
      <c r="I1251" s="8">
        <v>22.23277909738718</v>
      </c>
      <c r="J1251" s="3">
        <v>0.82692307692307687</v>
      </c>
      <c r="K1251" s="3">
        <v>0.3</v>
      </c>
      <c r="L1251" s="3">
        <v>0.6</v>
      </c>
      <c r="M1251" s="9" t="s">
        <v>19</v>
      </c>
      <c r="N1251" s="9">
        <v>1.2</v>
      </c>
      <c r="O1251" s="9">
        <v>1.6</v>
      </c>
    </row>
    <row r="1252" spans="1:16">
      <c r="A1252" s="33" t="s">
        <v>93</v>
      </c>
      <c r="B1252" s="8" t="s">
        <v>94</v>
      </c>
      <c r="C1252" s="2">
        <v>38</v>
      </c>
      <c r="E1252" s="8">
        <v>21.669430624654503</v>
      </c>
      <c r="G1252" s="8">
        <v>61.912658927584296</v>
      </c>
      <c r="I1252" s="8">
        <v>16.417910447761191</v>
      </c>
      <c r="J1252" s="3">
        <v>1.696969696969697</v>
      </c>
      <c r="K1252" s="3">
        <v>0.4</v>
      </c>
      <c r="L1252" s="3">
        <v>0.5</v>
      </c>
      <c r="M1252" s="9" t="s">
        <v>19</v>
      </c>
      <c r="N1252" s="9">
        <v>-0.4</v>
      </c>
      <c r="O1252" s="9">
        <v>1.5</v>
      </c>
    </row>
    <row r="1253" spans="1:16">
      <c r="A1253" s="33" t="s">
        <v>93</v>
      </c>
      <c r="B1253" s="8" t="s">
        <v>94</v>
      </c>
      <c r="C1253" s="2">
        <v>38.5</v>
      </c>
      <c r="E1253" s="8">
        <v>20.710059171597631</v>
      </c>
      <c r="G1253" s="8">
        <v>62.552831783601015</v>
      </c>
      <c r="I1253" s="8">
        <v>16.737109044801358</v>
      </c>
      <c r="J1253" s="3">
        <v>1.6818181818181817</v>
      </c>
      <c r="K1253" s="3">
        <v>2</v>
      </c>
      <c r="L1253" s="3">
        <v>0.5</v>
      </c>
      <c r="M1253" s="9" t="s">
        <v>19</v>
      </c>
      <c r="N1253" s="9">
        <v>1.7</v>
      </c>
      <c r="O1253" s="9">
        <v>1.5</v>
      </c>
      <c r="P1253" s="9"/>
    </row>
    <row r="1254" spans="1:16">
      <c r="A1254" s="33" t="s">
        <v>93</v>
      </c>
      <c r="B1254" s="8" t="s">
        <v>94</v>
      </c>
      <c r="C1254" s="2">
        <v>45</v>
      </c>
      <c r="E1254" s="8">
        <v>16.279069767441857</v>
      </c>
      <c r="G1254" s="8">
        <v>69.767441860465112</v>
      </c>
      <c r="I1254" s="8">
        <v>13.953488372093023</v>
      </c>
      <c r="J1254" s="3">
        <v>2.25</v>
      </c>
      <c r="K1254" s="3">
        <v>2.2000000000000002</v>
      </c>
      <c r="L1254" s="3">
        <v>0.8</v>
      </c>
      <c r="M1254" s="9" t="s">
        <v>19</v>
      </c>
      <c r="N1254" s="9">
        <v>2.5</v>
      </c>
      <c r="O1254" s="9">
        <v>1.8</v>
      </c>
      <c r="P1254" s="9"/>
    </row>
    <row r="1255" spans="1:16">
      <c r="A1255" s="33" t="s">
        <v>93</v>
      </c>
      <c r="B1255" s="8" t="s">
        <v>94</v>
      </c>
      <c r="C1255" s="2">
        <v>52</v>
      </c>
      <c r="E1255" s="8">
        <v>18.733273862622653</v>
      </c>
      <c r="G1255" s="8">
        <v>66.012488849241748</v>
      </c>
      <c r="I1255" s="8">
        <v>15.254237288135592</v>
      </c>
      <c r="J1255" s="3">
        <v>1.9473684210526319</v>
      </c>
      <c r="K1255" s="3">
        <v>0.3</v>
      </c>
      <c r="L1255" s="3">
        <v>0.2</v>
      </c>
      <c r="M1255" s="9" t="s">
        <v>19</v>
      </c>
      <c r="N1255" s="9">
        <v>0.1</v>
      </c>
      <c r="O1255" s="9">
        <v>1.2</v>
      </c>
      <c r="P1255" s="9"/>
    </row>
    <row r="1256" spans="1:16">
      <c r="A1256" s="33" t="s">
        <v>93</v>
      </c>
      <c r="B1256" s="8" t="s">
        <v>94</v>
      </c>
      <c r="C1256" s="2">
        <v>56</v>
      </c>
      <c r="E1256" s="8">
        <v>22.37442922374429</v>
      </c>
      <c r="G1256" s="8">
        <v>57.077625570776256</v>
      </c>
      <c r="I1256" s="8">
        <v>20.547945205479454</v>
      </c>
      <c r="J1256" s="3">
        <v>1.25</v>
      </c>
      <c r="K1256" s="3">
        <v>0.33</v>
      </c>
      <c r="L1256" s="3">
        <v>0.2</v>
      </c>
      <c r="M1256" s="9" t="s">
        <v>19</v>
      </c>
      <c r="N1256" s="9">
        <v>-0.8</v>
      </c>
      <c r="O1256" s="9">
        <v>1.2</v>
      </c>
      <c r="P1256" s="9"/>
    </row>
    <row r="1257" spans="1:16">
      <c r="A1257" s="33" t="s">
        <v>93</v>
      </c>
      <c r="B1257" s="8" t="s">
        <v>94</v>
      </c>
      <c r="C1257" s="2">
        <v>65</v>
      </c>
      <c r="E1257" s="8">
        <v>23.859041016753324</v>
      </c>
      <c r="G1257" s="8">
        <v>59.503177354130564</v>
      </c>
      <c r="I1257" s="8">
        <v>16.637781629116123</v>
      </c>
      <c r="J1257" s="3">
        <v>1.609375</v>
      </c>
      <c r="K1257" s="3">
        <v>2.25</v>
      </c>
      <c r="L1257" s="3">
        <v>1.7</v>
      </c>
      <c r="M1257" s="9" t="s">
        <v>19</v>
      </c>
      <c r="N1257" s="9">
        <v>-0.2</v>
      </c>
      <c r="O1257" s="9">
        <v>2.7</v>
      </c>
      <c r="P1257" s="9"/>
    </row>
    <row r="1258" spans="1:16">
      <c r="A1258" s="33" t="s">
        <v>93</v>
      </c>
      <c r="B1258" s="8" t="s">
        <v>94</v>
      </c>
      <c r="C1258" s="2">
        <v>72</v>
      </c>
      <c r="E1258" s="8">
        <v>74.768713204373412</v>
      </c>
      <c r="G1258" s="8">
        <v>17.661900756938607</v>
      </c>
      <c r="I1258" s="8">
        <v>7.5693860386879734</v>
      </c>
      <c r="J1258" s="3">
        <v>1.05</v>
      </c>
      <c r="K1258" s="3">
        <v>0.8</v>
      </c>
      <c r="L1258" s="3">
        <v>1.05</v>
      </c>
      <c r="M1258" s="9" t="s">
        <v>19</v>
      </c>
      <c r="N1258" s="9">
        <v>-0.1</v>
      </c>
      <c r="O1258" s="9">
        <v>2.0499999999999998</v>
      </c>
      <c r="P1258" s="9"/>
    </row>
    <row r="1259" spans="1:16">
      <c r="A1259" s="33" t="s">
        <v>93</v>
      </c>
      <c r="B1259" s="8" t="s">
        <v>94</v>
      </c>
      <c r="C1259" s="2">
        <v>83.5</v>
      </c>
      <c r="E1259" s="8">
        <v>30.449172576832151</v>
      </c>
      <c r="G1259" s="8">
        <v>52.955082742316783</v>
      </c>
      <c r="I1259" s="8">
        <v>16.595744680851062</v>
      </c>
      <c r="J1259" s="3">
        <v>1.4358974358974359</v>
      </c>
      <c r="K1259" s="3">
        <v>1.9</v>
      </c>
      <c r="L1259" s="3">
        <v>1</v>
      </c>
      <c r="M1259" s="9" t="s">
        <v>19</v>
      </c>
      <c r="N1259" s="9">
        <v>1.3</v>
      </c>
      <c r="O1259" s="9">
        <v>2</v>
      </c>
      <c r="P1259" s="9"/>
    </row>
    <row r="1260" spans="1:16">
      <c r="A1260" s="33" t="s">
        <v>93</v>
      </c>
      <c r="B1260" s="8" t="s">
        <v>94</v>
      </c>
      <c r="C1260" s="2">
        <v>84.3</v>
      </c>
      <c r="E1260" s="8">
        <v>22.896458380329342</v>
      </c>
      <c r="G1260" s="8">
        <v>60.455673358899162</v>
      </c>
      <c r="I1260" s="8">
        <v>16.647868260771485</v>
      </c>
      <c r="J1260" s="3">
        <v>1.6341463414634148</v>
      </c>
      <c r="K1260" s="3">
        <v>2.8</v>
      </c>
      <c r="L1260" s="3">
        <v>0.9</v>
      </c>
      <c r="M1260" s="9" t="s">
        <v>19</v>
      </c>
      <c r="N1260" s="9">
        <v>1.3</v>
      </c>
      <c r="O1260" s="9">
        <v>1.9</v>
      </c>
      <c r="P1260" s="9"/>
    </row>
    <row r="1261" spans="1:16">
      <c r="A1261" s="33" t="s">
        <v>93</v>
      </c>
      <c r="B1261" s="8" t="s">
        <v>94</v>
      </c>
      <c r="C1261" s="2">
        <v>84.8</v>
      </c>
      <c r="E1261" s="8">
        <v>70.579382994732882</v>
      </c>
      <c r="G1261" s="8">
        <v>16.553799849510913</v>
      </c>
      <c r="H1261" s="13"/>
      <c r="I1261" s="8">
        <v>12.866817155756207</v>
      </c>
      <c r="J1261" s="3">
        <v>0.57894736842105265</v>
      </c>
      <c r="K1261" s="3">
        <v>0.15</v>
      </c>
      <c r="L1261" s="3">
        <v>0.2</v>
      </c>
      <c r="M1261" s="9" t="s">
        <v>19</v>
      </c>
      <c r="N1261" s="9">
        <v>-2</v>
      </c>
      <c r="O1261" s="9">
        <v>1.2</v>
      </c>
      <c r="P1261" s="9"/>
    </row>
    <row r="1262" spans="1:16">
      <c r="A1262" s="33" t="s">
        <v>93</v>
      </c>
      <c r="B1262" s="8" t="s">
        <v>94</v>
      </c>
      <c r="C1262" s="2">
        <v>90</v>
      </c>
      <c r="E1262" s="8">
        <v>53.846153846153847</v>
      </c>
      <c r="G1262" s="8">
        <v>29.538461538461537</v>
      </c>
      <c r="H1262" s="13"/>
      <c r="I1262" s="8">
        <v>16.615384615384617</v>
      </c>
      <c r="J1262" s="3">
        <v>0.8</v>
      </c>
      <c r="K1262" s="3">
        <v>0.2</v>
      </c>
      <c r="L1262" s="3">
        <v>0.25</v>
      </c>
      <c r="M1262" s="9" t="s">
        <v>19</v>
      </c>
      <c r="N1262" s="9">
        <v>-1.35</v>
      </c>
      <c r="O1262" s="9">
        <v>1.25</v>
      </c>
      <c r="P1262" s="9"/>
    </row>
    <row r="1263" spans="1:16">
      <c r="A1263" s="33" t="s">
        <v>93</v>
      </c>
      <c r="B1263" s="8" t="s">
        <v>94</v>
      </c>
      <c r="C1263" s="2">
        <v>98</v>
      </c>
      <c r="E1263" s="8">
        <v>25.472132657761399</v>
      </c>
      <c r="G1263" s="8">
        <v>48.825426070935052</v>
      </c>
      <c r="H1263" s="13"/>
      <c r="I1263" s="8">
        <v>25.702441271303545</v>
      </c>
      <c r="J1263" s="3">
        <v>0.85483870967741926</v>
      </c>
      <c r="K1263" s="3">
        <v>3.9</v>
      </c>
      <c r="L1263" s="3">
        <v>1.2</v>
      </c>
      <c r="M1263" s="9" t="s">
        <v>19</v>
      </c>
      <c r="N1263" s="9">
        <v>-0.3</v>
      </c>
      <c r="O1263" s="9">
        <v>2.2000000000000002</v>
      </c>
      <c r="P1263" s="9"/>
    </row>
    <row r="1264" spans="1:16">
      <c r="A1264" s="33" t="s">
        <v>93</v>
      </c>
      <c r="B1264" s="8" t="s">
        <v>94</v>
      </c>
      <c r="C1264" s="2">
        <v>98.4</v>
      </c>
      <c r="E1264" s="8">
        <v>19.208277103013945</v>
      </c>
      <c r="G1264" s="8">
        <v>54.88079172289698</v>
      </c>
      <c r="H1264" s="13"/>
      <c r="I1264" s="8">
        <v>25.910931174089068</v>
      </c>
      <c r="J1264" s="3">
        <v>0.953125</v>
      </c>
      <c r="K1264" s="3">
        <v>5.4</v>
      </c>
      <c r="L1264" s="3">
        <v>1.7</v>
      </c>
      <c r="M1264" s="9" t="s">
        <v>19</v>
      </c>
      <c r="N1264" s="9">
        <v>0.7</v>
      </c>
      <c r="O1264" s="9">
        <v>2.7</v>
      </c>
      <c r="P1264" s="9"/>
    </row>
    <row r="1265" spans="1:16">
      <c r="A1265" s="33" t="s">
        <v>93</v>
      </c>
      <c r="B1265" s="8" t="s">
        <v>94</v>
      </c>
      <c r="C1265" s="2">
        <v>102</v>
      </c>
      <c r="E1265" s="8">
        <v>14.182692307692307</v>
      </c>
      <c r="G1265" s="8">
        <v>57.692307692307701</v>
      </c>
      <c r="H1265" s="13"/>
      <c r="I1265" s="8">
        <v>28.125</v>
      </c>
      <c r="J1265" s="3">
        <v>0.92307692307692313</v>
      </c>
      <c r="K1265" s="3">
        <v>2.75</v>
      </c>
      <c r="L1265" s="3">
        <v>4.0999999999999996</v>
      </c>
      <c r="M1265" s="9" t="s">
        <v>19</v>
      </c>
      <c r="N1265" s="9">
        <v>3</v>
      </c>
      <c r="O1265" s="9">
        <v>5.0999999999999996</v>
      </c>
      <c r="P1265" s="9"/>
    </row>
    <row r="1266" spans="1:16">
      <c r="A1266" s="33" t="s">
        <v>93</v>
      </c>
      <c r="B1266" s="8" t="s">
        <v>94</v>
      </c>
      <c r="C1266" s="2">
        <v>107</v>
      </c>
      <c r="E1266" s="8">
        <v>7.7373211963589084</v>
      </c>
      <c r="G1266" s="8">
        <v>56.566970091027301</v>
      </c>
      <c r="H1266" s="13"/>
      <c r="I1266" s="8">
        <v>35.695708712613794</v>
      </c>
      <c r="J1266" s="3">
        <v>0.71311475409836067</v>
      </c>
      <c r="K1266" s="3">
        <v>1.1000000000000001</v>
      </c>
      <c r="L1266" s="3">
        <v>1.4</v>
      </c>
      <c r="M1266" s="9" t="s">
        <v>19</v>
      </c>
      <c r="N1266" s="9">
        <v>3.8</v>
      </c>
      <c r="O1266" s="9">
        <v>2.4</v>
      </c>
      <c r="P1266" s="9"/>
    </row>
    <row r="1267" spans="1:16">
      <c r="A1267" s="33" t="s">
        <v>93</v>
      </c>
      <c r="B1267" s="8" t="s">
        <v>94</v>
      </c>
      <c r="C1267" s="2">
        <v>108.3</v>
      </c>
      <c r="E1267" s="8">
        <v>5.4404145077720214</v>
      </c>
      <c r="G1267" s="8">
        <v>56.254626202812744</v>
      </c>
      <c r="H1267" s="13"/>
      <c r="I1267" s="8">
        <v>38.304959289415251</v>
      </c>
      <c r="J1267" s="3">
        <v>0.66086956521739126</v>
      </c>
      <c r="K1267" s="3">
        <v>0.4</v>
      </c>
      <c r="L1267" s="3">
        <v>0.65</v>
      </c>
      <c r="M1267" s="9" t="s">
        <v>19</v>
      </c>
      <c r="N1267" s="9">
        <v>3.4</v>
      </c>
      <c r="O1267" s="9">
        <v>1.65</v>
      </c>
      <c r="P1267" s="9"/>
    </row>
    <row r="1268" spans="1:16">
      <c r="A1268" s="33" t="s">
        <v>93</v>
      </c>
      <c r="B1268" s="8" t="s">
        <v>94</v>
      </c>
      <c r="C1268" s="2">
        <v>112.4</v>
      </c>
      <c r="E1268" s="8">
        <v>20.960698689956331</v>
      </c>
      <c r="G1268" s="8">
        <v>47.411104179663127</v>
      </c>
      <c r="H1268" s="13"/>
      <c r="I1268" s="8">
        <v>31.628197130380531</v>
      </c>
      <c r="J1268" s="3">
        <v>0.67455621301775159</v>
      </c>
      <c r="K1268" s="3">
        <v>0.3</v>
      </c>
      <c r="L1268" s="3">
        <v>0.5</v>
      </c>
      <c r="M1268" s="9" t="s">
        <v>19</v>
      </c>
      <c r="N1268" s="9">
        <v>-1.1000000000000001</v>
      </c>
      <c r="O1268" s="9">
        <v>1.5</v>
      </c>
      <c r="P1268" s="9"/>
    </row>
    <row r="1269" spans="1:16">
      <c r="A1269" s="33" t="s">
        <v>93</v>
      </c>
      <c r="B1269" s="8" t="s">
        <v>94</v>
      </c>
      <c r="C1269" s="2">
        <v>115</v>
      </c>
      <c r="E1269" s="8">
        <v>13.693270735524255</v>
      </c>
      <c r="G1269" s="8">
        <v>53.208137715179959</v>
      </c>
      <c r="H1269" s="13"/>
      <c r="I1269" s="8">
        <v>33.098591549295776</v>
      </c>
      <c r="J1269" s="3">
        <v>0.72340425531914887</v>
      </c>
      <c r="K1269" s="3">
        <v>0.3</v>
      </c>
      <c r="L1269" s="3">
        <v>0.4</v>
      </c>
      <c r="M1269" s="9" t="s">
        <v>19</v>
      </c>
      <c r="N1269" s="9">
        <v>0.3</v>
      </c>
      <c r="O1269" s="9">
        <v>1.4</v>
      </c>
      <c r="P1269" s="9"/>
    </row>
    <row r="1270" spans="1:16">
      <c r="A1270" s="33" t="s">
        <v>93</v>
      </c>
      <c r="B1270" s="8" t="s">
        <v>94</v>
      </c>
      <c r="C1270" s="2">
        <v>116.8</v>
      </c>
      <c r="E1270" s="8">
        <v>28.020378457059675</v>
      </c>
      <c r="G1270" s="8">
        <v>32.023289665211067</v>
      </c>
      <c r="H1270" s="13"/>
      <c r="I1270" s="8">
        <v>39.956331877729255</v>
      </c>
      <c r="J1270" s="3">
        <v>0.3606557377049181</v>
      </c>
      <c r="K1270" s="3">
        <v>0.2</v>
      </c>
      <c r="L1270" s="3">
        <v>0.3</v>
      </c>
      <c r="M1270" s="9" t="s">
        <v>19</v>
      </c>
      <c r="N1270" s="9">
        <v>-2.2000000000000002</v>
      </c>
      <c r="O1270" s="9">
        <v>1.3</v>
      </c>
      <c r="P1270" s="9"/>
    </row>
    <row r="1271" spans="1:16">
      <c r="A1271" s="33" t="s">
        <v>95</v>
      </c>
      <c r="B1271" s="8" t="s">
        <v>96</v>
      </c>
      <c r="C1271" s="2">
        <v>1</v>
      </c>
      <c r="E1271" s="8">
        <v>30</v>
      </c>
      <c r="G1271" s="8">
        <v>33.850493653032437</v>
      </c>
      <c r="I1271" s="8">
        <v>35.543018335684067</v>
      </c>
      <c r="J1271" s="3">
        <v>0.4285714285714286</v>
      </c>
      <c r="K1271" s="3">
        <v>0.3</v>
      </c>
      <c r="L1271" s="3">
        <v>0.1</v>
      </c>
      <c r="M1271" s="9" t="s">
        <v>19</v>
      </c>
      <c r="N1271" s="3">
        <v>-2.2999999999999998</v>
      </c>
      <c r="O1271" s="9">
        <v>1.1000000000000001</v>
      </c>
      <c r="P1271" s="9"/>
    </row>
    <row r="1272" spans="1:16">
      <c r="A1272" s="33" t="s">
        <v>95</v>
      </c>
      <c r="B1272" s="8" t="s">
        <v>96</v>
      </c>
      <c r="C1272" s="2">
        <v>3</v>
      </c>
      <c r="E1272" s="8">
        <v>66.024340770791085</v>
      </c>
      <c r="G1272" s="8">
        <v>20.28397565922921</v>
      </c>
      <c r="I1272" s="8">
        <v>13.691683569979718</v>
      </c>
      <c r="J1272" s="3">
        <v>0.66666666666666663</v>
      </c>
      <c r="K1272" s="3">
        <v>0.1</v>
      </c>
      <c r="L1272" s="3">
        <v>0.1</v>
      </c>
      <c r="M1272" s="9" t="s">
        <v>19</v>
      </c>
      <c r="N1272" s="3">
        <v>-5.2</v>
      </c>
      <c r="O1272" s="9">
        <v>1.1000000000000001</v>
      </c>
      <c r="P1272" s="9"/>
    </row>
    <row r="1273" spans="1:16">
      <c r="A1273" s="33" t="s">
        <v>95</v>
      </c>
      <c r="B1273" s="8" t="s">
        <v>96</v>
      </c>
      <c r="C1273" s="2">
        <v>5</v>
      </c>
      <c r="E1273" s="8">
        <v>71.2776176753122</v>
      </c>
      <c r="G1273" s="8">
        <v>19.212295869356392</v>
      </c>
      <c r="I1273" s="8">
        <v>9.5100864553314146</v>
      </c>
      <c r="J1273" s="3">
        <v>0.90909090909090906</v>
      </c>
      <c r="K1273" s="3">
        <v>0</v>
      </c>
      <c r="L1273" s="3">
        <v>0</v>
      </c>
      <c r="M1273" s="9" t="s">
        <v>19</v>
      </c>
      <c r="N1273" s="3">
        <v>-3.7</v>
      </c>
      <c r="P1273" s="9"/>
    </row>
    <row r="1274" spans="1:16">
      <c r="A1274" s="33" t="s">
        <v>95</v>
      </c>
      <c r="B1274" s="8" t="s">
        <v>96</v>
      </c>
      <c r="C1274" s="2">
        <v>6</v>
      </c>
      <c r="E1274" s="8">
        <v>62.5</v>
      </c>
      <c r="G1274" s="8">
        <v>21.428571428571423</v>
      </c>
      <c r="I1274" s="8">
        <v>16.071428571428569</v>
      </c>
      <c r="J1274" s="3">
        <v>0.6</v>
      </c>
      <c r="K1274" s="3">
        <v>0.1</v>
      </c>
      <c r="L1274" s="3">
        <v>0.1</v>
      </c>
      <c r="M1274" s="9" t="s">
        <v>19</v>
      </c>
      <c r="N1274" s="3">
        <v>-2.5</v>
      </c>
      <c r="O1274" s="9">
        <v>1.1000000000000001</v>
      </c>
      <c r="P1274" s="9"/>
    </row>
    <row r="1275" spans="1:16">
      <c r="A1275" s="33" t="s">
        <v>95</v>
      </c>
      <c r="B1275" s="8" t="s">
        <v>96</v>
      </c>
      <c r="C1275" s="2">
        <v>10.5</v>
      </c>
      <c r="E1275" s="8">
        <v>45.258620689655167</v>
      </c>
      <c r="G1275" s="8">
        <v>23.706896551724142</v>
      </c>
      <c r="I1275" s="8">
        <v>31.034482758620697</v>
      </c>
      <c r="J1275" s="3">
        <v>0.34375</v>
      </c>
      <c r="K1275" s="3">
        <v>0</v>
      </c>
      <c r="L1275" s="3">
        <v>0.1</v>
      </c>
      <c r="M1275" s="9" t="s">
        <v>19</v>
      </c>
      <c r="N1275" s="3">
        <v>-3.6</v>
      </c>
      <c r="P1275" s="9"/>
    </row>
    <row r="1276" spans="1:16">
      <c r="A1276" s="33" t="s">
        <v>95</v>
      </c>
      <c r="B1276" s="8" t="s">
        <v>96</v>
      </c>
      <c r="C1276" s="2">
        <v>12.5</v>
      </c>
      <c r="E1276" s="8">
        <v>52.947719688542826</v>
      </c>
      <c r="G1276" s="8">
        <v>20.022246941045609</v>
      </c>
      <c r="I1276" s="8">
        <v>27.030033370411573</v>
      </c>
      <c r="J1276" s="3">
        <v>0.33333333333333331</v>
      </c>
      <c r="K1276" s="3">
        <v>0.1</v>
      </c>
      <c r="L1276" s="3">
        <v>0.2</v>
      </c>
      <c r="M1276" s="9" t="s">
        <v>19</v>
      </c>
      <c r="N1276" s="3">
        <v>-4.5</v>
      </c>
      <c r="O1276" s="9">
        <v>1.2</v>
      </c>
      <c r="P1276" s="9"/>
    </row>
    <row r="1277" spans="1:16">
      <c r="A1277" s="33" t="s">
        <v>95</v>
      </c>
      <c r="B1277" s="8" t="s">
        <v>96</v>
      </c>
      <c r="C1277" s="2">
        <v>14.5</v>
      </c>
      <c r="E1277" s="8">
        <v>36.716077537058148</v>
      </c>
      <c r="G1277" s="8">
        <v>27.366020524515395</v>
      </c>
      <c r="I1277" s="8">
        <v>35.917901938426454</v>
      </c>
      <c r="J1277" s="3">
        <v>0.34285714285714286</v>
      </c>
      <c r="K1277" s="3">
        <v>1</v>
      </c>
      <c r="L1277" s="3">
        <v>0</v>
      </c>
      <c r="M1277" s="9" t="s">
        <v>19</v>
      </c>
      <c r="N1277" s="3">
        <v>-4.3</v>
      </c>
      <c r="O1277" s="9">
        <v>1</v>
      </c>
      <c r="P1277" s="9"/>
    </row>
    <row r="1278" spans="1:16">
      <c r="A1278" s="33" t="s">
        <v>95</v>
      </c>
      <c r="B1278" s="8" t="s">
        <v>96</v>
      </c>
      <c r="C1278" s="2">
        <v>15.1</v>
      </c>
      <c r="E1278" s="8">
        <v>44.198895027624303</v>
      </c>
      <c r="G1278" s="8">
        <v>25.256511444356743</v>
      </c>
      <c r="I1278" s="8">
        <v>30.544593528018936</v>
      </c>
      <c r="J1278" s="3">
        <v>0.372093023255814</v>
      </c>
      <c r="K1278" s="3">
        <v>0.1</v>
      </c>
      <c r="L1278" s="3">
        <v>0.2</v>
      </c>
      <c r="M1278" s="9" t="s">
        <v>19</v>
      </c>
      <c r="N1278" s="3">
        <v>-4.5</v>
      </c>
      <c r="O1278" s="9">
        <v>1.2</v>
      </c>
      <c r="P1278" s="9"/>
    </row>
    <row r="1279" spans="1:16">
      <c r="A1279" s="33" t="s">
        <v>95</v>
      </c>
      <c r="B1279" s="8" t="s">
        <v>96</v>
      </c>
      <c r="C1279" s="2">
        <v>16</v>
      </c>
      <c r="E1279" s="8">
        <v>35.405690200210749</v>
      </c>
      <c r="G1279" s="8">
        <v>29.504741833508952</v>
      </c>
      <c r="I1279" s="8">
        <v>35.089567966280299</v>
      </c>
      <c r="J1279" s="3">
        <v>0.37837837837837834</v>
      </c>
      <c r="K1279" s="3">
        <v>0</v>
      </c>
      <c r="L1279" s="3">
        <v>0</v>
      </c>
      <c r="M1279" s="9" t="s">
        <v>19</v>
      </c>
      <c r="N1279" s="3">
        <v>-3.6</v>
      </c>
      <c r="P1279" s="9"/>
    </row>
    <row r="1280" spans="1:16">
      <c r="A1280" s="33" t="s">
        <v>95</v>
      </c>
      <c r="B1280" s="8" t="s">
        <v>96</v>
      </c>
      <c r="C1280" s="2">
        <v>18.399999999999999</v>
      </c>
      <c r="E1280" s="8">
        <v>21.929388363998008</v>
      </c>
      <c r="G1280" s="8">
        <v>46.742913973147694</v>
      </c>
      <c r="I1280" s="8">
        <v>31.327697662854305</v>
      </c>
      <c r="J1280" s="3">
        <v>0.67142857142857149</v>
      </c>
      <c r="K1280" s="3">
        <v>0.2</v>
      </c>
      <c r="L1280" s="3">
        <v>0</v>
      </c>
      <c r="M1280" s="9" t="s">
        <v>19</v>
      </c>
      <c r="N1280" s="3">
        <v>-1.7</v>
      </c>
      <c r="O1280" s="9">
        <v>1</v>
      </c>
      <c r="P1280" s="9"/>
    </row>
    <row r="1281" spans="1:16">
      <c r="A1281" s="33" t="s">
        <v>95</v>
      </c>
      <c r="B1281" s="8" t="s">
        <v>96</v>
      </c>
      <c r="C1281" s="2">
        <v>19.8</v>
      </c>
      <c r="E1281" s="8">
        <v>15.246212121212119</v>
      </c>
      <c r="G1281" s="8">
        <v>54.924242424242422</v>
      </c>
      <c r="I1281" s="8">
        <v>29.82954545454546</v>
      </c>
      <c r="J1281" s="3">
        <v>0.82857142857142851</v>
      </c>
      <c r="K1281" s="3">
        <v>0</v>
      </c>
      <c r="L1281" s="3">
        <v>0.2</v>
      </c>
      <c r="M1281" s="9" t="s">
        <v>19</v>
      </c>
      <c r="N1281" s="3">
        <v>0.5</v>
      </c>
      <c r="P1281" s="9"/>
    </row>
    <row r="1282" spans="1:16">
      <c r="A1282" s="33" t="s">
        <v>95</v>
      </c>
      <c r="B1282" s="8" t="s">
        <v>96</v>
      </c>
      <c r="C1282" s="2">
        <v>22</v>
      </c>
      <c r="E1282" s="8">
        <v>25.496688741721851</v>
      </c>
      <c r="G1282" s="8">
        <v>47.682119205298015</v>
      </c>
      <c r="H1282" s="13"/>
      <c r="I1282" s="8">
        <v>26.821192052980123</v>
      </c>
      <c r="J1282" s="3">
        <v>0.8</v>
      </c>
      <c r="K1282" s="3">
        <v>0.1</v>
      </c>
      <c r="L1282" s="3">
        <v>0.3</v>
      </c>
      <c r="M1282" s="9" t="s">
        <v>19</v>
      </c>
      <c r="N1282" s="3">
        <v>-3.5</v>
      </c>
      <c r="O1282" s="9">
        <v>1.3</v>
      </c>
      <c r="P1282" s="9"/>
    </row>
    <row r="1283" spans="1:16">
      <c r="A1283" s="33" t="s">
        <v>95</v>
      </c>
      <c r="B1283" s="8" t="s">
        <v>96</v>
      </c>
      <c r="C1283" s="2">
        <v>24</v>
      </c>
      <c r="E1283" s="8">
        <v>38.050043140638472</v>
      </c>
      <c r="G1283" s="8">
        <v>37.100949094046591</v>
      </c>
      <c r="H1283" s="13"/>
      <c r="I1283" s="8">
        <v>24.84900776531493</v>
      </c>
      <c r="J1283" s="3">
        <v>0.671875</v>
      </c>
      <c r="K1283" s="3">
        <v>0.2</v>
      </c>
      <c r="L1283" s="3">
        <v>0.3</v>
      </c>
      <c r="M1283" s="9" t="s">
        <v>19</v>
      </c>
      <c r="N1283" s="9">
        <v>-3.1</v>
      </c>
      <c r="O1283" s="9">
        <v>1.3</v>
      </c>
      <c r="P1283" s="9"/>
    </row>
    <row r="1284" spans="1:16">
      <c r="A1284" s="33" t="s">
        <v>95</v>
      </c>
      <c r="B1284" s="8" t="s">
        <v>96</v>
      </c>
      <c r="C1284" s="2">
        <v>31.3</v>
      </c>
      <c r="E1284" s="8">
        <v>46.170212765957451</v>
      </c>
      <c r="G1284" s="8">
        <v>34.042553191489368</v>
      </c>
      <c r="H1284" s="13"/>
      <c r="I1284" s="8">
        <v>19.787234042553195</v>
      </c>
      <c r="J1284" s="3">
        <v>0.77419354838709675</v>
      </c>
      <c r="K1284" s="3">
        <v>0.15</v>
      </c>
      <c r="L1284" s="3">
        <v>0.3</v>
      </c>
      <c r="M1284" s="9" t="s">
        <v>19</v>
      </c>
      <c r="N1284" s="2">
        <v>-2.8</v>
      </c>
      <c r="O1284" s="9">
        <v>1.3</v>
      </c>
      <c r="P1284" s="9"/>
    </row>
    <row r="1285" spans="1:16">
      <c r="A1285" s="33" t="s">
        <v>95</v>
      </c>
      <c r="B1285" s="8" t="s">
        <v>96</v>
      </c>
      <c r="C1285" s="2">
        <v>32.6</v>
      </c>
      <c r="E1285" s="8">
        <v>37.239057239057239</v>
      </c>
      <c r="G1285" s="8">
        <v>33.670033670033668</v>
      </c>
      <c r="H1285" s="13"/>
      <c r="I1285" s="8">
        <v>29.09090909090909</v>
      </c>
      <c r="J1285" s="3">
        <v>0.52083333333333337</v>
      </c>
      <c r="K1285" s="3">
        <v>0.1</v>
      </c>
      <c r="L1285" s="3">
        <v>0.1</v>
      </c>
      <c r="M1285" s="9" t="s">
        <v>19</v>
      </c>
      <c r="N1285" s="3">
        <v>-2.7</v>
      </c>
      <c r="O1285" s="9">
        <v>1.1000000000000001</v>
      </c>
      <c r="P1285" s="9"/>
    </row>
    <row r="1286" spans="1:16">
      <c r="A1286" s="33" t="s">
        <v>95</v>
      </c>
      <c r="B1286" s="8" t="s">
        <v>96</v>
      </c>
      <c r="C1286" s="2">
        <v>34</v>
      </c>
      <c r="E1286" s="8">
        <v>13.552758954501451</v>
      </c>
      <c r="G1286" s="8">
        <v>54.211035818005804</v>
      </c>
      <c r="H1286" s="13"/>
      <c r="I1286" s="8">
        <v>32.236205227492739</v>
      </c>
      <c r="J1286" s="3">
        <v>0.75675675675675669</v>
      </c>
      <c r="K1286" s="3">
        <v>0.3</v>
      </c>
      <c r="L1286" s="3">
        <v>0.8</v>
      </c>
      <c r="M1286" s="9" t="s">
        <v>19</v>
      </c>
      <c r="N1286" s="3">
        <v>1.9</v>
      </c>
      <c r="O1286" s="9">
        <v>1.8</v>
      </c>
      <c r="P1286" s="9"/>
    </row>
    <row r="1287" spans="1:16">
      <c r="A1287" s="33" t="s">
        <v>95</v>
      </c>
      <c r="B1287" s="8" t="s">
        <v>96</v>
      </c>
      <c r="C1287" s="2">
        <v>36</v>
      </c>
      <c r="E1287" s="8">
        <v>31.583264971287932</v>
      </c>
      <c r="G1287" s="8">
        <v>34.454470877768664</v>
      </c>
      <c r="H1287" s="13"/>
      <c r="I1287" s="8">
        <v>33.96226415094339</v>
      </c>
      <c r="J1287" s="3">
        <v>0.45652173913043481</v>
      </c>
      <c r="K1287" s="3">
        <v>0.1</v>
      </c>
      <c r="L1287" s="3">
        <v>0.2</v>
      </c>
      <c r="M1287" s="9" t="s">
        <v>19</v>
      </c>
      <c r="N1287" s="3">
        <v>-3.4</v>
      </c>
      <c r="O1287" s="9">
        <v>1.2</v>
      </c>
      <c r="P1287" s="9"/>
    </row>
    <row r="1288" spans="1:16">
      <c r="A1288" s="33" t="s">
        <v>95</v>
      </c>
      <c r="B1288" s="8" t="s">
        <v>96</v>
      </c>
      <c r="C1288" s="2">
        <v>38</v>
      </c>
      <c r="E1288" s="8">
        <v>9.6694622594967914</v>
      </c>
      <c r="G1288" s="8">
        <v>55.254070054267387</v>
      </c>
      <c r="H1288" s="13"/>
      <c r="I1288" s="8">
        <v>35.076467686235816</v>
      </c>
      <c r="J1288" s="3">
        <v>0.70886075949367078</v>
      </c>
      <c r="K1288" s="3">
        <v>0.2</v>
      </c>
      <c r="L1288" s="3">
        <v>0.5</v>
      </c>
      <c r="M1288" s="9" t="s">
        <v>19</v>
      </c>
      <c r="N1288" s="3">
        <v>2</v>
      </c>
      <c r="O1288" s="9">
        <v>1.5</v>
      </c>
      <c r="P1288" s="9"/>
    </row>
    <row r="1289" spans="1:16">
      <c r="A1289" s="33" t="s">
        <v>95</v>
      </c>
      <c r="B1289" s="8" t="s">
        <v>96</v>
      </c>
      <c r="C1289" s="2">
        <v>41.5</v>
      </c>
      <c r="E1289" s="8">
        <v>25.168539325842694</v>
      </c>
      <c r="G1289" s="8">
        <v>40.449438202247187</v>
      </c>
      <c r="H1289" s="13"/>
      <c r="I1289" s="8">
        <v>34.382022471910112</v>
      </c>
      <c r="J1289" s="3">
        <v>0.52941176470588236</v>
      </c>
      <c r="K1289" s="3">
        <v>0.2</v>
      </c>
      <c r="L1289" s="3">
        <v>0.3</v>
      </c>
      <c r="M1289" s="9" t="s">
        <v>19</v>
      </c>
      <c r="N1289" s="3">
        <v>-2.6</v>
      </c>
      <c r="O1289" s="9">
        <v>1.3</v>
      </c>
      <c r="P1289" s="9"/>
    </row>
    <row r="1290" spans="1:16">
      <c r="A1290" s="33" t="s">
        <v>95</v>
      </c>
      <c r="B1290" s="8" t="s">
        <v>96</v>
      </c>
      <c r="C1290" s="2">
        <v>42.6</v>
      </c>
      <c r="E1290" s="8">
        <v>30.160320641282564</v>
      </c>
      <c r="G1290" s="8">
        <v>40.080160320641276</v>
      </c>
      <c r="H1290" s="13"/>
      <c r="I1290" s="8">
        <v>29.759519038076142</v>
      </c>
      <c r="J1290" s="3">
        <v>0.60606060606060608</v>
      </c>
      <c r="K1290" s="3">
        <v>0.3</v>
      </c>
      <c r="L1290" s="3">
        <v>0.5</v>
      </c>
      <c r="M1290" s="9" t="s">
        <v>19</v>
      </c>
      <c r="N1290" s="3">
        <v>-2.2999999999999998</v>
      </c>
      <c r="O1290" s="9">
        <v>1.5</v>
      </c>
      <c r="P1290" s="9"/>
    </row>
    <row r="1291" spans="1:16">
      <c r="A1291" s="33" t="s">
        <v>95</v>
      </c>
      <c r="B1291" s="8" t="s">
        <v>96</v>
      </c>
      <c r="C1291" s="2">
        <v>44</v>
      </c>
      <c r="E1291" s="8">
        <v>27.320034692107541</v>
      </c>
      <c r="G1291" s="8">
        <v>39.895923677363392</v>
      </c>
      <c r="I1291" s="8">
        <v>32.784041630529053</v>
      </c>
      <c r="J1291" s="3">
        <v>0.54761904761904756</v>
      </c>
      <c r="K1291" s="3">
        <v>0.4</v>
      </c>
      <c r="L1291" s="3">
        <v>0.4</v>
      </c>
      <c r="M1291" s="9" t="s">
        <v>19</v>
      </c>
      <c r="N1291" s="3">
        <v>-2.9</v>
      </c>
      <c r="O1291" s="9">
        <v>1.4</v>
      </c>
      <c r="P1291" s="9"/>
    </row>
    <row r="1292" spans="1:16">
      <c r="A1292" s="33" t="s">
        <v>95</v>
      </c>
      <c r="B1292" s="8" t="s">
        <v>96</v>
      </c>
      <c r="C1292" s="2">
        <v>50.5</v>
      </c>
      <c r="E1292" s="8">
        <v>14.014014014014014</v>
      </c>
      <c r="G1292" s="8">
        <v>58.058058058058073</v>
      </c>
      <c r="I1292" s="8">
        <v>27.927927927927932</v>
      </c>
      <c r="J1292" s="3">
        <v>0.93548387096774188</v>
      </c>
      <c r="K1292" s="3">
        <v>0.2</v>
      </c>
      <c r="L1292" s="3">
        <v>0.5</v>
      </c>
      <c r="M1292" s="9" t="s">
        <v>19</v>
      </c>
      <c r="N1292" s="3">
        <v>0.5</v>
      </c>
      <c r="O1292" s="9">
        <v>1.5</v>
      </c>
      <c r="P1292" s="9"/>
    </row>
    <row r="1293" spans="1:16">
      <c r="A1293" s="33" t="s">
        <v>95</v>
      </c>
      <c r="B1293" s="8" t="s">
        <v>96</v>
      </c>
      <c r="C1293" s="2">
        <v>60.5</v>
      </c>
      <c r="E1293" s="8">
        <v>33.589251439539346</v>
      </c>
      <c r="G1293" s="8">
        <v>24.952015355086374</v>
      </c>
      <c r="I1293" s="8">
        <v>41.458733205374287</v>
      </c>
      <c r="J1293" s="3">
        <v>0.27083333333333337</v>
      </c>
      <c r="K1293" s="3">
        <v>0.1</v>
      </c>
      <c r="L1293" s="3">
        <v>0</v>
      </c>
      <c r="M1293" s="9" t="s">
        <v>19</v>
      </c>
      <c r="N1293" s="3">
        <v>-3.7</v>
      </c>
      <c r="O1293" s="9">
        <v>1</v>
      </c>
      <c r="P1293" s="9"/>
    </row>
    <row r="1294" spans="1:16">
      <c r="A1294" s="33" t="s">
        <v>95</v>
      </c>
      <c r="B1294" s="8" t="s">
        <v>96</v>
      </c>
      <c r="C1294" s="2">
        <v>61.6</v>
      </c>
      <c r="E1294" s="8">
        <v>37.837837837837832</v>
      </c>
      <c r="G1294" s="8">
        <v>24.570024570024568</v>
      </c>
      <c r="I1294" s="8">
        <v>37.592137592137597</v>
      </c>
      <c r="J1294" s="3">
        <v>0.29411764705882354</v>
      </c>
      <c r="K1294" s="3">
        <v>0.2</v>
      </c>
      <c r="L1294" s="3">
        <v>0.1</v>
      </c>
      <c r="M1294" s="9" t="s">
        <v>19</v>
      </c>
      <c r="N1294" s="3">
        <v>-2.5</v>
      </c>
      <c r="O1294" s="9">
        <v>1.1000000000000001</v>
      </c>
      <c r="P1294" s="9"/>
    </row>
    <row r="1295" spans="1:16">
      <c r="A1295" s="33" t="s">
        <v>95</v>
      </c>
      <c r="B1295" s="8" t="s">
        <v>96</v>
      </c>
      <c r="C1295" s="2">
        <v>62.5</v>
      </c>
      <c r="E1295" s="8">
        <v>36.4</v>
      </c>
      <c r="G1295" s="8">
        <v>24</v>
      </c>
      <c r="H1295" s="13"/>
      <c r="I1295" s="8">
        <v>39.6</v>
      </c>
      <c r="J1295" s="3">
        <v>0.27272727272727276</v>
      </c>
      <c r="K1295" s="3">
        <v>0</v>
      </c>
      <c r="L1295" s="3">
        <v>0.2</v>
      </c>
      <c r="M1295" s="9" t="s">
        <v>19</v>
      </c>
      <c r="N1295" s="3">
        <v>-2.8</v>
      </c>
      <c r="P1295" s="9"/>
    </row>
    <row r="1296" spans="1:16">
      <c r="A1296" s="33" t="s">
        <v>95</v>
      </c>
      <c r="B1296" s="8" t="s">
        <v>96</v>
      </c>
      <c r="C1296" s="2">
        <v>63.5</v>
      </c>
      <c r="E1296" s="8">
        <v>24.317617866004959</v>
      </c>
      <c r="G1296" s="8">
        <v>31.017369727047146</v>
      </c>
      <c r="H1296" s="13"/>
      <c r="I1296" s="8">
        <v>44.665012406947888</v>
      </c>
      <c r="J1296" s="3">
        <v>0.3125</v>
      </c>
      <c r="K1296" s="3">
        <v>0</v>
      </c>
      <c r="L1296" s="3">
        <v>0</v>
      </c>
      <c r="M1296" s="9" t="s">
        <v>19</v>
      </c>
      <c r="N1296" s="3">
        <v>-2.2000000000000002</v>
      </c>
      <c r="P1296" s="9"/>
    </row>
    <row r="1297" spans="1:16">
      <c r="A1297" s="33" t="s">
        <v>95</v>
      </c>
      <c r="B1297" s="8" t="s">
        <v>96</v>
      </c>
      <c r="C1297" s="2">
        <v>64.5</v>
      </c>
      <c r="E1297" s="8">
        <v>30.391459074733095</v>
      </c>
      <c r="G1297" s="8">
        <v>29.893238434163706</v>
      </c>
      <c r="H1297" s="13"/>
      <c r="I1297" s="8">
        <v>39.715302491103209</v>
      </c>
      <c r="J1297" s="3">
        <v>0.33870967741935487</v>
      </c>
      <c r="K1297" s="3">
        <v>0.3</v>
      </c>
      <c r="L1297" s="3">
        <v>0.25</v>
      </c>
      <c r="M1297" s="9" t="s">
        <v>19</v>
      </c>
      <c r="N1297" s="2">
        <v>-3.2</v>
      </c>
      <c r="O1297" s="9">
        <v>1.25</v>
      </c>
      <c r="P1297" s="9"/>
    </row>
    <row r="1298" spans="1:16">
      <c r="A1298" s="33" t="s">
        <v>95</v>
      </c>
      <c r="B1298" s="8" t="s">
        <v>96</v>
      </c>
      <c r="C1298" s="2">
        <v>65.8</v>
      </c>
      <c r="E1298" s="8">
        <v>33.553025763930499</v>
      </c>
      <c r="G1298" s="8">
        <v>33.553025763930499</v>
      </c>
      <c r="H1298" s="13"/>
      <c r="I1298" s="8">
        <v>32.893948472139016</v>
      </c>
      <c r="J1298" s="3">
        <v>0.45901639344262296</v>
      </c>
      <c r="K1298" s="3">
        <v>0.3</v>
      </c>
      <c r="L1298" s="3">
        <v>0.6</v>
      </c>
      <c r="M1298" s="9" t="s">
        <v>19</v>
      </c>
      <c r="N1298" s="2">
        <v>-3.5</v>
      </c>
      <c r="O1298" s="9">
        <v>1.6</v>
      </c>
      <c r="P1298" s="9"/>
    </row>
    <row r="1299" spans="1:16">
      <c r="A1299" s="33" t="s">
        <v>95</v>
      </c>
      <c r="B1299" s="8" t="s">
        <v>96</v>
      </c>
      <c r="C1299" s="2">
        <v>69.5</v>
      </c>
      <c r="E1299" s="8">
        <v>31.200575125808772</v>
      </c>
      <c r="G1299" s="8">
        <v>34.507548526240114</v>
      </c>
      <c r="H1299" s="13"/>
      <c r="I1299" s="8">
        <v>34.29187634795111</v>
      </c>
      <c r="J1299" s="3">
        <v>0.45283018867924529</v>
      </c>
      <c r="K1299" s="3">
        <v>0.7</v>
      </c>
      <c r="L1299" s="3">
        <v>0.2</v>
      </c>
      <c r="M1299" s="9" t="s">
        <v>19</v>
      </c>
      <c r="N1299" s="2">
        <v>-2.5</v>
      </c>
      <c r="O1299" s="9">
        <v>1.2</v>
      </c>
      <c r="P1299" s="9"/>
    </row>
    <row r="1300" spans="1:16">
      <c r="A1300" s="33" t="s">
        <v>95</v>
      </c>
      <c r="B1300" s="8" t="s">
        <v>96</v>
      </c>
      <c r="C1300" s="2">
        <v>71</v>
      </c>
      <c r="E1300" s="8">
        <v>20.009689922480618</v>
      </c>
      <c r="G1300" s="8">
        <v>36.821705426356587</v>
      </c>
      <c r="H1300" s="13"/>
      <c r="I1300" s="8">
        <v>43.168604651162795</v>
      </c>
      <c r="J1300" s="3">
        <v>0.38383838383838381</v>
      </c>
      <c r="K1300" s="3">
        <v>0.2</v>
      </c>
      <c r="L1300" s="3">
        <v>0.4</v>
      </c>
      <c r="M1300" s="9" t="s">
        <v>19</v>
      </c>
      <c r="N1300" s="2">
        <v>-1.4</v>
      </c>
      <c r="O1300" s="9">
        <v>1.4</v>
      </c>
      <c r="P1300" s="9"/>
    </row>
    <row r="1301" spans="1:16">
      <c r="A1301" s="33" t="s">
        <v>95</v>
      </c>
      <c r="B1301" s="8" t="s">
        <v>96</v>
      </c>
      <c r="C1301" s="2">
        <v>72.2</v>
      </c>
      <c r="E1301" s="8">
        <v>30.070422535211268</v>
      </c>
      <c r="G1301" s="8">
        <v>33.802816901408448</v>
      </c>
      <c r="H1301" s="13"/>
      <c r="I1301" s="8">
        <v>36.12676056338028</v>
      </c>
      <c r="J1301" s="3">
        <v>0.42105263157894735</v>
      </c>
      <c r="K1301" s="3">
        <v>0.2</v>
      </c>
      <c r="L1301" s="3">
        <v>0.4</v>
      </c>
      <c r="M1301" s="9" t="s">
        <v>19</v>
      </c>
      <c r="N1301" s="2">
        <v>0.3</v>
      </c>
      <c r="O1301" s="9">
        <v>1.4</v>
      </c>
      <c r="P1301" s="9"/>
    </row>
    <row r="1302" spans="1:16">
      <c r="A1302" s="33" t="s">
        <v>95</v>
      </c>
      <c r="B1302" s="8" t="s">
        <v>96</v>
      </c>
      <c r="C1302" s="2">
        <v>77</v>
      </c>
      <c r="E1302" s="8">
        <v>37.310720775287706</v>
      </c>
      <c r="G1302" s="8">
        <v>32.707450030284676</v>
      </c>
      <c r="I1302" s="8">
        <v>29.981829194427618</v>
      </c>
      <c r="J1302" s="3">
        <v>0.49090909090909096</v>
      </c>
      <c r="K1302" s="3">
        <v>1.2</v>
      </c>
      <c r="L1302" s="3">
        <v>0.55000000000000004</v>
      </c>
      <c r="M1302" s="9" t="s">
        <v>19</v>
      </c>
      <c r="N1302" s="2">
        <v>-3.3</v>
      </c>
      <c r="O1302" s="9">
        <v>1.55</v>
      </c>
      <c r="P1302" s="9"/>
    </row>
    <row r="1303" spans="1:16">
      <c r="A1303" s="33" t="s">
        <v>95</v>
      </c>
      <c r="B1303" s="8" t="s">
        <v>96</v>
      </c>
      <c r="C1303" s="2">
        <v>83</v>
      </c>
      <c r="E1303" s="8">
        <v>13.564507904130544</v>
      </c>
      <c r="G1303" s="8">
        <v>61.193268740438555</v>
      </c>
      <c r="I1303" s="8">
        <v>25.242223355430905</v>
      </c>
      <c r="J1303" s="3">
        <v>1.0909090909090908</v>
      </c>
      <c r="K1303" s="3">
        <v>4.3</v>
      </c>
      <c r="L1303" s="3">
        <v>2</v>
      </c>
      <c r="M1303" s="9" t="s">
        <v>19</v>
      </c>
      <c r="N1303" s="2">
        <v>1.7</v>
      </c>
      <c r="O1303" s="9">
        <v>3</v>
      </c>
      <c r="P1303" s="9"/>
    </row>
    <row r="1304" spans="1:16">
      <c r="A1304" s="33" t="s">
        <v>95</v>
      </c>
      <c r="B1304" s="8" t="s">
        <v>96</v>
      </c>
      <c r="C1304" s="2">
        <v>89</v>
      </c>
      <c r="E1304" s="8">
        <v>7.9378412431751348</v>
      </c>
      <c r="G1304" s="8">
        <v>58.798824023519522</v>
      </c>
      <c r="I1304" s="8">
        <v>33.263334733305342</v>
      </c>
      <c r="J1304" s="3">
        <v>0.79545454545454541</v>
      </c>
      <c r="K1304" s="3">
        <v>8.4</v>
      </c>
      <c r="L1304" s="3">
        <v>3.6</v>
      </c>
      <c r="M1304" s="9" t="s">
        <v>19</v>
      </c>
      <c r="N1304" s="2">
        <v>2.2999999999999998</v>
      </c>
      <c r="O1304" s="9">
        <v>4.5999999999999996</v>
      </c>
      <c r="P1304" s="9"/>
    </row>
    <row r="1305" spans="1:16">
      <c r="A1305" s="33" t="s">
        <v>95</v>
      </c>
      <c r="B1305" s="8" t="s">
        <v>96</v>
      </c>
      <c r="C1305" s="2">
        <v>95</v>
      </c>
      <c r="E1305" s="8">
        <v>14.285714285714285</v>
      </c>
      <c r="G1305" s="8">
        <v>58.163265306122447</v>
      </c>
      <c r="I1305" s="8">
        <v>27.551020408163261</v>
      </c>
      <c r="J1305" s="3">
        <v>0.95</v>
      </c>
      <c r="K1305" s="3">
        <v>5.7</v>
      </c>
      <c r="L1305" s="3">
        <v>1.6</v>
      </c>
      <c r="M1305" s="9" t="s">
        <v>19</v>
      </c>
      <c r="N1305" s="2">
        <v>1.1000000000000001</v>
      </c>
      <c r="O1305" s="9">
        <v>2.6</v>
      </c>
      <c r="P1305" s="9"/>
    </row>
    <row r="1306" spans="1:16">
      <c r="A1306" s="33" t="s">
        <v>95</v>
      </c>
      <c r="B1306" s="8" t="s">
        <v>96</v>
      </c>
      <c r="C1306" s="2">
        <v>98</v>
      </c>
      <c r="E1306" s="8">
        <v>18.136230672795651</v>
      </c>
      <c r="G1306" s="8">
        <v>55.160885917258675</v>
      </c>
      <c r="I1306" s="8">
        <v>26.70288340994567</v>
      </c>
      <c r="J1306" s="3">
        <v>0.92957746478873238</v>
      </c>
      <c r="K1306" s="3">
        <v>5.7</v>
      </c>
      <c r="L1306" s="3">
        <v>2.2999999999999998</v>
      </c>
      <c r="M1306" s="9" t="s">
        <v>19</v>
      </c>
      <c r="N1306" s="2">
        <v>0.45</v>
      </c>
      <c r="O1306" s="9">
        <v>3.3</v>
      </c>
      <c r="P1306" s="9"/>
    </row>
    <row r="1307" spans="1:16">
      <c r="A1307" s="33" t="s">
        <v>95</v>
      </c>
      <c r="B1307" s="8" t="s">
        <v>96</v>
      </c>
      <c r="C1307" s="2">
        <v>102</v>
      </c>
      <c r="E1307" s="8">
        <v>13.07125307125307</v>
      </c>
      <c r="G1307" s="8">
        <v>59.95085995085995</v>
      </c>
      <c r="I1307" s="8">
        <v>26.977886977886978</v>
      </c>
      <c r="J1307" s="3">
        <v>1</v>
      </c>
      <c r="K1307" s="3">
        <v>2.75</v>
      </c>
      <c r="L1307" s="3">
        <v>1.2</v>
      </c>
      <c r="M1307" s="9" t="s">
        <v>19</v>
      </c>
      <c r="N1307" s="2">
        <v>1.5</v>
      </c>
      <c r="O1307" s="9">
        <v>2.2000000000000002</v>
      </c>
      <c r="P1307" s="9"/>
    </row>
    <row r="1308" spans="1:16">
      <c r="A1308" s="33" t="s">
        <v>95</v>
      </c>
      <c r="B1308" s="8" t="s">
        <v>96</v>
      </c>
      <c r="C1308" s="2">
        <v>107</v>
      </c>
      <c r="E1308" s="8">
        <v>22.68988872762457</v>
      </c>
      <c r="G1308" s="8">
        <v>50.314465408805034</v>
      </c>
      <c r="H1308" s="13"/>
      <c r="I1308" s="8">
        <v>26.995645863570388</v>
      </c>
      <c r="J1308" s="3">
        <v>0.83870967741935487</v>
      </c>
      <c r="K1308" s="3">
        <v>1.5</v>
      </c>
      <c r="L1308" s="3">
        <v>0.8</v>
      </c>
      <c r="M1308" s="9" t="s">
        <v>19</v>
      </c>
      <c r="N1308" s="2">
        <v>-0.1</v>
      </c>
      <c r="O1308" s="9">
        <v>1.8</v>
      </c>
      <c r="P1308" s="9"/>
    </row>
    <row r="1309" spans="1:16">
      <c r="A1309" s="33" t="s">
        <v>95</v>
      </c>
      <c r="B1309" s="8" t="s">
        <v>96</v>
      </c>
      <c r="C1309" s="2">
        <v>111</v>
      </c>
      <c r="E1309" s="8">
        <v>27.089175546831186</v>
      </c>
      <c r="G1309" s="8">
        <v>42.62478968031408</v>
      </c>
      <c r="H1309" s="13"/>
      <c r="I1309" s="8">
        <v>30.286034772854741</v>
      </c>
      <c r="J1309" s="3">
        <v>0.6333333333333333</v>
      </c>
      <c r="K1309" s="3">
        <v>1.7</v>
      </c>
      <c r="L1309" s="3">
        <v>0.6</v>
      </c>
      <c r="M1309" s="9" t="s">
        <v>19</v>
      </c>
      <c r="N1309" s="2">
        <v>-0.8</v>
      </c>
      <c r="O1309" s="9">
        <v>1.6</v>
      </c>
      <c r="P1309" s="9"/>
    </row>
    <row r="1310" spans="1:16">
      <c r="A1310" s="33" t="s">
        <v>95</v>
      </c>
      <c r="B1310" s="8" t="s">
        <v>96</v>
      </c>
      <c r="C1310" s="2">
        <v>114</v>
      </c>
      <c r="E1310" s="8">
        <v>44.969696969696962</v>
      </c>
      <c r="G1310" s="8">
        <v>26.666666666666668</v>
      </c>
      <c r="H1310" s="13"/>
      <c r="I1310" s="8">
        <v>28.363636363636367</v>
      </c>
      <c r="J1310" s="3">
        <v>0.42307692307692307</v>
      </c>
      <c r="K1310" s="3">
        <v>1.3</v>
      </c>
      <c r="L1310" s="3">
        <v>0.3</v>
      </c>
      <c r="M1310" s="9" t="s">
        <v>19</v>
      </c>
      <c r="N1310" s="2">
        <v>-1.6</v>
      </c>
      <c r="O1310" s="9">
        <v>1.3</v>
      </c>
      <c r="P1310" s="9"/>
    </row>
    <row r="1311" spans="1:16">
      <c r="A1311" s="33" t="s">
        <v>95</v>
      </c>
      <c r="B1311" s="8" t="s">
        <v>96</v>
      </c>
      <c r="C1311" s="2">
        <v>117.5</v>
      </c>
      <c r="E1311" s="8">
        <v>64.793388429752071</v>
      </c>
      <c r="G1311" s="8">
        <v>9.9173553719008272</v>
      </c>
      <c r="H1311" s="13"/>
      <c r="I1311" s="8">
        <v>25.289256198347111</v>
      </c>
      <c r="J1311" s="3">
        <v>0.17647058823529413</v>
      </c>
      <c r="K1311" s="3">
        <v>0</v>
      </c>
      <c r="L1311" s="3">
        <v>0</v>
      </c>
      <c r="M1311" s="9" t="s">
        <v>19</v>
      </c>
      <c r="N1311" s="2">
        <v>-3.9</v>
      </c>
      <c r="P1311" s="9"/>
    </row>
    <row r="1312" spans="1:16">
      <c r="A1312" s="33" t="s">
        <v>95</v>
      </c>
      <c r="B1312" s="8" t="s">
        <v>96</v>
      </c>
      <c r="C1312" s="2">
        <v>120.5</v>
      </c>
      <c r="E1312" s="8">
        <v>49.95751911639762</v>
      </c>
      <c r="G1312" s="8">
        <v>18.691588785046733</v>
      </c>
      <c r="H1312" s="13"/>
      <c r="I1312" s="8">
        <v>31.350892098555651</v>
      </c>
      <c r="J1312" s="3">
        <v>0.26829268292682934</v>
      </c>
      <c r="K1312" s="3">
        <v>0.1</v>
      </c>
      <c r="L1312" s="3">
        <v>0.1</v>
      </c>
      <c r="M1312" s="9" t="s">
        <v>19</v>
      </c>
      <c r="N1312" s="2">
        <v>-5.2</v>
      </c>
      <c r="O1312" s="9">
        <v>1.1000000000000001</v>
      </c>
      <c r="P1312" s="9"/>
    </row>
    <row r="1313" spans="1:16">
      <c r="A1313" s="33" t="s">
        <v>97</v>
      </c>
      <c r="B1313" s="8" t="s">
        <v>98</v>
      </c>
      <c r="C1313" s="2">
        <v>0.1</v>
      </c>
      <c r="E1313" s="8">
        <v>16.212534059945504</v>
      </c>
      <c r="G1313" s="8">
        <v>65.395095367847418</v>
      </c>
      <c r="I1313" s="8">
        <v>18.392370572207088</v>
      </c>
      <c r="J1313" s="3">
        <v>1.6</v>
      </c>
      <c r="K1313" s="3">
        <v>0.6</v>
      </c>
      <c r="L1313" s="3">
        <v>0.2</v>
      </c>
      <c r="M1313" s="9" t="s">
        <v>19</v>
      </c>
      <c r="N1313" s="3">
        <v>0.4</v>
      </c>
      <c r="O1313" s="9">
        <v>1.2</v>
      </c>
      <c r="P1313" s="9"/>
    </row>
    <row r="1314" spans="1:16">
      <c r="A1314" s="33" t="s">
        <v>97</v>
      </c>
      <c r="B1314" s="8" t="s">
        <v>98</v>
      </c>
      <c r="C1314" s="2">
        <v>0.7</v>
      </c>
      <c r="E1314" s="8">
        <v>32.093425605536332</v>
      </c>
      <c r="G1314" s="8">
        <v>48.44290657439447</v>
      </c>
      <c r="I1314" s="8">
        <v>19.463667820069208</v>
      </c>
      <c r="J1314" s="3">
        <v>1.1200000000000001</v>
      </c>
      <c r="K1314" s="3">
        <v>0.2</v>
      </c>
      <c r="L1314" s="3">
        <v>0.2</v>
      </c>
      <c r="M1314" s="9" t="s">
        <v>19</v>
      </c>
      <c r="N1314" s="9">
        <v>-1.6</v>
      </c>
      <c r="O1314" s="9">
        <v>1.2</v>
      </c>
      <c r="P1314" s="9"/>
    </row>
    <row r="1315" spans="1:16">
      <c r="A1315" s="33" t="s">
        <v>97</v>
      </c>
      <c r="B1315" s="8" t="s">
        <v>98</v>
      </c>
      <c r="C1315" s="2">
        <v>2.1</v>
      </c>
      <c r="E1315" s="8">
        <v>63.509471585244256</v>
      </c>
      <c r="G1315" s="8">
        <v>23.928215353938185</v>
      </c>
      <c r="I1315" s="8">
        <v>12.562313060817548</v>
      </c>
      <c r="J1315" s="3">
        <v>0.85714285714285721</v>
      </c>
      <c r="K1315" s="3">
        <v>0.2</v>
      </c>
      <c r="L1315" s="3">
        <v>0.2</v>
      </c>
      <c r="M1315" s="9" t="s">
        <v>19</v>
      </c>
      <c r="N1315" s="2">
        <v>-3.2</v>
      </c>
      <c r="O1315" s="9">
        <v>1.2</v>
      </c>
      <c r="P1315" s="9"/>
    </row>
    <row r="1316" spans="1:16">
      <c r="A1316" s="33" t="s">
        <v>97</v>
      </c>
      <c r="B1316" s="8" t="s">
        <v>98</v>
      </c>
      <c r="C1316" s="2">
        <v>4</v>
      </c>
      <c r="E1316" s="8">
        <v>65.101289134438304</v>
      </c>
      <c r="G1316" s="8">
        <v>25.782688766114198</v>
      </c>
      <c r="I1316" s="8">
        <v>9.1160220994475161</v>
      </c>
      <c r="J1316" s="3">
        <v>1.2727272727272725</v>
      </c>
      <c r="K1316" s="3">
        <v>0.1</v>
      </c>
      <c r="L1316" s="3">
        <v>0.15</v>
      </c>
      <c r="M1316" s="9" t="s">
        <v>19</v>
      </c>
      <c r="N1316" s="9">
        <v>-1.6</v>
      </c>
      <c r="O1316" s="9">
        <v>1.1499999999999999</v>
      </c>
      <c r="P1316" s="9"/>
    </row>
    <row r="1317" spans="1:16">
      <c r="A1317" s="33" t="s">
        <v>97</v>
      </c>
      <c r="B1317" s="8" t="s">
        <v>98</v>
      </c>
      <c r="C1317" s="2">
        <v>6</v>
      </c>
      <c r="E1317" s="8">
        <v>70.189701897018963</v>
      </c>
      <c r="G1317" s="8">
        <v>21.680216802168019</v>
      </c>
      <c r="I1317" s="8">
        <v>8.1300813008130071</v>
      </c>
      <c r="J1317" s="3">
        <v>1.2</v>
      </c>
      <c r="K1317" s="3">
        <v>1</v>
      </c>
      <c r="L1317" s="3">
        <v>0.2</v>
      </c>
      <c r="M1317" s="9" t="s">
        <v>19</v>
      </c>
      <c r="N1317" s="9">
        <v>-2.6</v>
      </c>
      <c r="O1317" s="9">
        <v>1.2</v>
      </c>
      <c r="P1317" s="9"/>
    </row>
    <row r="1318" spans="1:16">
      <c r="A1318" s="33" t="s">
        <v>97</v>
      </c>
      <c r="B1318" s="8" t="s">
        <v>98</v>
      </c>
      <c r="C1318" s="2">
        <v>7</v>
      </c>
      <c r="E1318" s="8">
        <v>66.233766233766218</v>
      </c>
      <c r="G1318" s="8">
        <v>20.408163265306126</v>
      </c>
      <c r="I1318" s="8">
        <v>13.358070500927649</v>
      </c>
      <c r="J1318" s="3">
        <v>0.6875</v>
      </c>
      <c r="K1318" s="3">
        <v>0.13</v>
      </c>
      <c r="L1318" s="3">
        <v>0.2</v>
      </c>
      <c r="M1318" s="9" t="s">
        <v>19</v>
      </c>
      <c r="N1318" s="9">
        <v>-4.9000000000000004</v>
      </c>
      <c r="O1318" s="9">
        <v>1.2</v>
      </c>
      <c r="P1318" s="9"/>
    </row>
    <row r="1319" spans="1:16">
      <c r="A1319" s="33" t="s">
        <v>97</v>
      </c>
      <c r="B1319" s="8" t="s">
        <v>98</v>
      </c>
      <c r="C1319" s="2">
        <v>8</v>
      </c>
      <c r="E1319" s="8">
        <v>73.59496124031007</v>
      </c>
      <c r="G1319" s="8">
        <v>15.503875968992251</v>
      </c>
      <c r="I1319" s="8">
        <v>10.901162790697674</v>
      </c>
      <c r="J1319" s="3">
        <v>0.64</v>
      </c>
      <c r="K1319" s="3">
        <v>0.1</v>
      </c>
      <c r="L1319" s="3">
        <v>0.15</v>
      </c>
      <c r="M1319" s="9" t="s">
        <v>19</v>
      </c>
      <c r="N1319" s="9">
        <v>-4.5999999999999996</v>
      </c>
      <c r="O1319" s="9">
        <v>1.1499999999999999</v>
      </c>
      <c r="P1319" s="9"/>
    </row>
    <row r="1320" spans="1:16">
      <c r="A1320" s="33" t="s">
        <v>97</v>
      </c>
      <c r="B1320" s="8" t="s">
        <v>98</v>
      </c>
      <c r="C1320" s="2">
        <v>9.1</v>
      </c>
      <c r="E1320" s="8">
        <v>76.631578947368411</v>
      </c>
      <c r="G1320" s="8">
        <v>6.3157894736842106</v>
      </c>
      <c r="I1320" s="8">
        <v>17.05263157894737</v>
      </c>
      <c r="J1320" s="3">
        <v>0.16666666666666666</v>
      </c>
      <c r="K1320" s="3">
        <v>0.2</v>
      </c>
      <c r="L1320" s="3">
        <v>0.3</v>
      </c>
      <c r="M1320" s="9" t="s">
        <v>19</v>
      </c>
      <c r="N1320" s="9">
        <v>-3</v>
      </c>
      <c r="O1320" s="9">
        <v>1.3</v>
      </c>
      <c r="P1320" s="9"/>
    </row>
    <row r="1321" spans="1:16">
      <c r="A1321" s="33" t="s">
        <v>97</v>
      </c>
      <c r="B1321" s="8" t="s">
        <v>98</v>
      </c>
      <c r="C1321" s="2">
        <v>10.5</v>
      </c>
      <c r="E1321" s="8">
        <v>36.338797814207645</v>
      </c>
      <c r="G1321" s="8">
        <v>21.857923497267759</v>
      </c>
      <c r="I1321" s="8">
        <v>41.803278688524586</v>
      </c>
      <c r="J1321" s="3">
        <v>0.23529411764705885</v>
      </c>
      <c r="K1321" s="3">
        <v>0.2</v>
      </c>
      <c r="L1321" s="3">
        <v>0.2</v>
      </c>
      <c r="M1321" s="9" t="s">
        <v>19</v>
      </c>
      <c r="N1321" s="9">
        <v>-4.4000000000000004</v>
      </c>
      <c r="O1321" s="9">
        <v>1.2</v>
      </c>
      <c r="P1321" s="9"/>
    </row>
    <row r="1322" spans="1:16">
      <c r="A1322" s="33" t="s">
        <v>97</v>
      </c>
      <c r="B1322" s="8" t="s">
        <v>98</v>
      </c>
      <c r="C1322" s="2">
        <v>12</v>
      </c>
      <c r="E1322" s="8">
        <v>64.848484848484844</v>
      </c>
      <c r="G1322" s="8">
        <v>24.242424242424242</v>
      </c>
      <c r="H1322" s="13"/>
      <c r="I1322" s="8">
        <v>10.90909090909091</v>
      </c>
      <c r="J1322" s="3">
        <v>1</v>
      </c>
      <c r="K1322" s="3">
        <v>0.15</v>
      </c>
      <c r="L1322" s="3">
        <v>0.1</v>
      </c>
      <c r="M1322" s="9" t="s">
        <v>19</v>
      </c>
      <c r="N1322" s="9">
        <v>-5.2</v>
      </c>
      <c r="O1322" s="9">
        <v>1.1000000000000001</v>
      </c>
      <c r="P1322" s="9"/>
    </row>
    <row r="1323" spans="1:16">
      <c r="A1323" s="33" t="s">
        <v>97</v>
      </c>
      <c r="B1323" s="8" t="s">
        <v>98</v>
      </c>
      <c r="C1323" s="2">
        <v>14</v>
      </c>
      <c r="E1323" s="8">
        <v>71.686746987951807</v>
      </c>
      <c r="G1323" s="8">
        <v>12.04819277108434</v>
      </c>
      <c r="H1323" s="13"/>
      <c r="I1323" s="8">
        <v>16.265060240963862</v>
      </c>
      <c r="J1323" s="3">
        <v>0.33333333333333331</v>
      </c>
      <c r="K1323" s="3">
        <v>7.0000000000000007E-2</v>
      </c>
      <c r="L1323" s="3">
        <v>0.15</v>
      </c>
      <c r="M1323" s="9" t="s">
        <v>19</v>
      </c>
      <c r="N1323" s="9">
        <v>-4.7</v>
      </c>
      <c r="O1323" s="9">
        <v>1.1499999999999999</v>
      </c>
      <c r="P1323" s="9"/>
    </row>
    <row r="1324" spans="1:16">
      <c r="A1324" s="33" t="s">
        <v>97</v>
      </c>
      <c r="B1324" s="8" t="s">
        <v>98</v>
      </c>
      <c r="C1324" s="2">
        <v>16</v>
      </c>
      <c r="E1324" s="8">
        <v>75.121951219512212</v>
      </c>
      <c r="G1324" s="8">
        <v>11.707317073170733</v>
      </c>
      <c r="I1324" s="8">
        <v>13.17073170731708</v>
      </c>
      <c r="J1324" s="3">
        <v>0.4</v>
      </c>
      <c r="K1324" s="3">
        <v>0.1</v>
      </c>
      <c r="L1324" s="3">
        <v>0.1</v>
      </c>
      <c r="M1324" s="9" t="s">
        <v>19</v>
      </c>
      <c r="N1324" s="9">
        <v>-5.5</v>
      </c>
      <c r="O1324" s="9">
        <v>1.1000000000000001</v>
      </c>
      <c r="P1324" s="9"/>
    </row>
    <row r="1325" spans="1:16">
      <c r="A1325" s="33" t="s">
        <v>97</v>
      </c>
      <c r="B1325" s="8" t="s">
        <v>98</v>
      </c>
      <c r="C1325" s="2">
        <v>17</v>
      </c>
      <c r="E1325" s="8">
        <v>48.133595284872293</v>
      </c>
      <c r="G1325" s="8">
        <v>23.575638506876228</v>
      </c>
      <c r="I1325" s="8">
        <v>28.290766208251483</v>
      </c>
      <c r="J1325" s="3">
        <v>0.375</v>
      </c>
      <c r="K1325" s="3">
        <v>0.4</v>
      </c>
      <c r="L1325" s="3">
        <v>0.5</v>
      </c>
      <c r="M1325" s="9" t="s">
        <v>19</v>
      </c>
      <c r="N1325" s="9">
        <v>-2.4</v>
      </c>
      <c r="O1325" s="9">
        <v>1.5</v>
      </c>
      <c r="P1325" s="9"/>
    </row>
    <row r="1326" spans="1:16">
      <c r="A1326" s="33" t="s">
        <v>97</v>
      </c>
      <c r="B1326" s="8" t="s">
        <v>98</v>
      </c>
      <c r="C1326" s="2">
        <v>18</v>
      </c>
      <c r="E1326" s="8">
        <v>52.133044107013745</v>
      </c>
      <c r="G1326" s="8">
        <v>29.645697758496027</v>
      </c>
      <c r="I1326" s="8">
        <v>18.221258134490238</v>
      </c>
      <c r="J1326" s="3">
        <v>0.7321428571428571</v>
      </c>
      <c r="K1326" s="3">
        <v>0.2</v>
      </c>
      <c r="L1326" s="3">
        <v>0.2</v>
      </c>
      <c r="M1326" s="9" t="s">
        <v>19</v>
      </c>
      <c r="N1326" s="9">
        <v>-2.4</v>
      </c>
      <c r="O1326" s="9">
        <v>1.2</v>
      </c>
      <c r="P1326" s="9"/>
    </row>
    <row r="1327" spans="1:16">
      <c r="A1327" s="33" t="s">
        <v>97</v>
      </c>
      <c r="B1327" s="8" t="s">
        <v>98</v>
      </c>
      <c r="C1327" s="2">
        <v>19</v>
      </c>
      <c r="E1327" s="8">
        <v>51.125265392781316</v>
      </c>
      <c r="G1327" s="8">
        <v>33.970276008492576</v>
      </c>
      <c r="H1327" s="13"/>
      <c r="I1327" s="8">
        <v>14.904458598726118</v>
      </c>
      <c r="J1327" s="3">
        <v>1.0256410256410258</v>
      </c>
      <c r="K1327" s="3">
        <v>0.1</v>
      </c>
      <c r="L1327" s="3">
        <v>0.1</v>
      </c>
      <c r="M1327" s="9" t="s">
        <v>19</v>
      </c>
      <c r="N1327" s="9">
        <v>-5.4</v>
      </c>
      <c r="O1327" s="9">
        <v>1.1000000000000001</v>
      </c>
      <c r="P1327" s="9"/>
    </row>
    <row r="1328" spans="1:16">
      <c r="A1328" s="33" t="s">
        <v>97</v>
      </c>
      <c r="B1328" s="8" t="s">
        <v>98</v>
      </c>
      <c r="C1328" s="2">
        <v>20</v>
      </c>
      <c r="E1328" s="8">
        <v>46.206373292867973</v>
      </c>
      <c r="G1328" s="8">
        <v>39.453717754172992</v>
      </c>
      <c r="H1328" s="13"/>
      <c r="I1328" s="8">
        <v>14.33990895295903</v>
      </c>
      <c r="J1328" s="3">
        <v>1.2380952380952381</v>
      </c>
      <c r="K1328" s="3">
        <v>0.2</v>
      </c>
      <c r="L1328" s="3">
        <v>0.2</v>
      </c>
      <c r="M1328" s="9" t="s">
        <v>19</v>
      </c>
      <c r="N1328" s="9">
        <v>-2.1</v>
      </c>
      <c r="O1328" s="9">
        <v>1.2</v>
      </c>
      <c r="P1328" s="9"/>
    </row>
    <row r="1329" spans="1:16">
      <c r="A1329" s="33" t="s">
        <v>97</v>
      </c>
      <c r="B1329" s="8" t="s">
        <v>98</v>
      </c>
      <c r="C1329" s="2">
        <v>21</v>
      </c>
      <c r="E1329" s="8">
        <v>35.25513585155732</v>
      </c>
      <c r="G1329" s="8">
        <v>45.06295559973492</v>
      </c>
      <c r="H1329" s="13"/>
      <c r="I1329" s="8">
        <v>19.681908548707757</v>
      </c>
      <c r="J1329" s="3">
        <v>1.0303030303030303</v>
      </c>
      <c r="K1329" s="3">
        <v>0.2</v>
      </c>
      <c r="L1329" s="3">
        <v>0.3</v>
      </c>
      <c r="M1329" s="9" t="s">
        <v>19</v>
      </c>
      <c r="N1329" s="9">
        <v>-1</v>
      </c>
      <c r="O1329" s="9">
        <v>1.3</v>
      </c>
      <c r="P1329" s="9"/>
    </row>
    <row r="1330" spans="1:16">
      <c r="A1330" s="33" t="s">
        <v>97</v>
      </c>
      <c r="B1330" s="8" t="s">
        <v>98</v>
      </c>
      <c r="C1330" s="2">
        <v>22</v>
      </c>
      <c r="E1330" s="8">
        <v>22.850924918389552</v>
      </c>
      <c r="G1330" s="8">
        <v>56.583242655059848</v>
      </c>
      <c r="H1330" s="13"/>
      <c r="I1330" s="8">
        <v>20.565832426550596</v>
      </c>
      <c r="J1330" s="8">
        <v>1.2380952380952381</v>
      </c>
      <c r="K1330" s="3">
        <v>0.2</v>
      </c>
      <c r="L1330" s="3">
        <v>0.23</v>
      </c>
      <c r="M1330" s="9" t="s">
        <v>19</v>
      </c>
      <c r="N1330" s="9">
        <v>-0.6</v>
      </c>
      <c r="O1330" s="9">
        <v>1.23</v>
      </c>
      <c r="P1330" s="9"/>
    </row>
    <row r="1331" spans="1:16">
      <c r="A1331" s="33" t="s">
        <v>97</v>
      </c>
      <c r="B1331" s="8" t="s">
        <v>98</v>
      </c>
      <c r="C1331" s="2">
        <v>22</v>
      </c>
      <c r="E1331" s="8">
        <v>29.844961240310081</v>
      </c>
      <c r="G1331" s="8">
        <v>52.713178294573652</v>
      </c>
      <c r="H1331" s="13"/>
      <c r="I1331" s="8">
        <v>17.441860465116285</v>
      </c>
      <c r="J1331" s="8">
        <v>1.36</v>
      </c>
      <c r="K1331" s="3">
        <v>0.1</v>
      </c>
      <c r="L1331" s="3">
        <v>0.2</v>
      </c>
      <c r="M1331" s="9" t="s">
        <v>19</v>
      </c>
      <c r="N1331" s="9">
        <v>-2.2999999999999998</v>
      </c>
      <c r="O1331" s="9">
        <v>1.2</v>
      </c>
      <c r="P1331" s="9"/>
    </row>
    <row r="1332" spans="1:16">
      <c r="A1332" s="33" t="s">
        <v>97</v>
      </c>
      <c r="B1332" s="8" t="s">
        <v>98</v>
      </c>
      <c r="C1332" s="2">
        <v>24</v>
      </c>
      <c r="E1332" s="8">
        <v>6.5333333333333323</v>
      </c>
      <c r="G1332" s="8">
        <v>70.666666666666671</v>
      </c>
      <c r="H1332" s="13"/>
      <c r="I1332" s="8">
        <v>22.8</v>
      </c>
      <c r="J1332" s="8">
        <v>1.3947368421052633</v>
      </c>
      <c r="K1332" s="3">
        <v>0.5</v>
      </c>
      <c r="L1332" s="3">
        <v>6.4</v>
      </c>
      <c r="M1332" s="9" t="s">
        <v>19</v>
      </c>
      <c r="N1332" s="9">
        <v>2.2999999999999998</v>
      </c>
      <c r="O1332" s="9">
        <v>7.4</v>
      </c>
      <c r="P1332" s="9"/>
    </row>
    <row r="1333" spans="1:16">
      <c r="A1333" s="33" t="s">
        <v>97</v>
      </c>
      <c r="B1333" s="8" t="s">
        <v>98</v>
      </c>
      <c r="C1333" s="2">
        <v>25</v>
      </c>
      <c r="E1333" s="8">
        <v>7.8571428571428585</v>
      </c>
      <c r="G1333" s="8">
        <v>67.34693877551021</v>
      </c>
      <c r="H1333" s="13"/>
      <c r="I1333" s="8">
        <v>24.795918367346946</v>
      </c>
      <c r="J1333" s="8">
        <v>1.2222222222222221</v>
      </c>
      <c r="K1333" s="3">
        <v>2</v>
      </c>
      <c r="L1333" s="3">
        <v>4.7</v>
      </c>
      <c r="M1333" s="9" t="s">
        <v>19</v>
      </c>
      <c r="N1333" s="9">
        <v>0.7</v>
      </c>
      <c r="O1333" s="9">
        <v>5.7</v>
      </c>
      <c r="P1333" s="9"/>
    </row>
    <row r="1334" spans="1:16">
      <c r="A1334" s="33" t="s">
        <v>97</v>
      </c>
      <c r="B1334" s="8" t="s">
        <v>98</v>
      </c>
      <c r="C1334" s="2">
        <v>26</v>
      </c>
      <c r="E1334" s="8">
        <v>11.816065192083817</v>
      </c>
      <c r="G1334" s="8">
        <v>48.894062863795114</v>
      </c>
      <c r="H1334" s="13"/>
      <c r="I1334" s="8">
        <v>39.289871944121074</v>
      </c>
      <c r="J1334" s="8">
        <v>0.56000000000000005</v>
      </c>
      <c r="K1334" s="3">
        <v>5.8</v>
      </c>
      <c r="L1334" s="3">
        <v>2.7</v>
      </c>
      <c r="M1334" s="9" t="s">
        <v>19</v>
      </c>
      <c r="N1334" s="9">
        <v>-1.45</v>
      </c>
      <c r="O1334" s="9">
        <v>3.7</v>
      </c>
      <c r="P1334" s="9"/>
    </row>
    <row r="1335" spans="1:16">
      <c r="A1335" s="33" t="s">
        <v>97</v>
      </c>
      <c r="B1335" s="8" t="s">
        <v>98</v>
      </c>
      <c r="C1335" s="2">
        <v>27</v>
      </c>
      <c r="E1335" s="8">
        <v>5.9529764882441212</v>
      </c>
      <c r="G1335" s="8">
        <v>67.033516758379193</v>
      </c>
      <c r="H1335" s="13"/>
      <c r="I1335" s="8">
        <v>27.013506753376682</v>
      </c>
      <c r="J1335" s="8">
        <v>1.1166666666666667</v>
      </c>
      <c r="K1335" s="3">
        <v>4</v>
      </c>
      <c r="L1335" s="3">
        <v>4.5</v>
      </c>
      <c r="M1335" s="9" t="s">
        <v>19</v>
      </c>
      <c r="N1335" s="9">
        <v>2.1</v>
      </c>
      <c r="O1335" s="9">
        <v>5.5</v>
      </c>
      <c r="P1335" s="9"/>
    </row>
    <row r="1336" spans="1:16">
      <c r="A1336" s="33" t="s">
        <v>97</v>
      </c>
      <c r="B1336" s="8" t="s">
        <v>98</v>
      </c>
      <c r="C1336" s="2">
        <v>27.5</v>
      </c>
      <c r="E1336" s="8">
        <v>6.4885496183206106</v>
      </c>
      <c r="G1336" s="8">
        <v>66.521264994547437</v>
      </c>
      <c r="H1336" s="13"/>
      <c r="I1336" s="8">
        <v>26.990185387131959</v>
      </c>
      <c r="J1336" s="8">
        <v>1.1090909090909091</v>
      </c>
      <c r="K1336" s="3">
        <v>2.7</v>
      </c>
      <c r="L1336" s="3">
        <v>4.4000000000000004</v>
      </c>
      <c r="M1336" s="9" t="s">
        <v>19</v>
      </c>
      <c r="N1336" s="9">
        <v>2.15</v>
      </c>
      <c r="O1336" s="9">
        <v>5.4</v>
      </c>
      <c r="P1336" s="9"/>
    </row>
    <row r="1337" spans="1:16">
      <c r="A1337" s="33" t="s">
        <v>97</v>
      </c>
      <c r="B1337" s="8" t="s">
        <v>98</v>
      </c>
      <c r="C1337" s="2">
        <v>28.3</v>
      </c>
      <c r="E1337" s="8">
        <v>32.489451476793249</v>
      </c>
      <c r="G1337" s="8">
        <v>42.194092827004219</v>
      </c>
      <c r="H1337" s="13"/>
      <c r="I1337" s="8">
        <v>25.316455696202532</v>
      </c>
      <c r="J1337" s="8">
        <v>0.75</v>
      </c>
      <c r="K1337" s="3">
        <v>0.3</v>
      </c>
      <c r="L1337" s="3">
        <v>0.3</v>
      </c>
      <c r="M1337" s="9" t="s">
        <v>19</v>
      </c>
      <c r="N1337" s="9">
        <v>-2.7</v>
      </c>
      <c r="O1337" s="9">
        <v>1.3</v>
      </c>
      <c r="P1337" s="9"/>
    </row>
    <row r="1338" spans="1:16">
      <c r="A1338" s="33" t="s">
        <v>97</v>
      </c>
      <c r="B1338" s="8" t="s">
        <v>98</v>
      </c>
      <c r="C1338" s="2">
        <v>29.2</v>
      </c>
      <c r="E1338" s="8">
        <v>29.866666666666664</v>
      </c>
      <c r="G1338" s="8">
        <v>41.333333333333336</v>
      </c>
      <c r="H1338" s="13"/>
      <c r="I1338" s="8">
        <v>28.8</v>
      </c>
      <c r="J1338" s="8">
        <v>0.64583333333333337</v>
      </c>
      <c r="K1338" s="3">
        <v>0.4</v>
      </c>
      <c r="L1338" s="3">
        <v>0.2</v>
      </c>
      <c r="M1338" s="9" t="s">
        <v>19</v>
      </c>
      <c r="N1338" s="9">
        <v>-1.6</v>
      </c>
      <c r="O1338" s="9">
        <v>1.2</v>
      </c>
    </row>
    <row r="1339" spans="1:16">
      <c r="A1339" s="33" t="s">
        <v>97</v>
      </c>
      <c r="B1339" s="8" t="s">
        <v>98</v>
      </c>
      <c r="C1339" s="2">
        <v>30.1</v>
      </c>
      <c r="E1339" s="8">
        <v>34.206798866855529</v>
      </c>
      <c r="G1339" s="8">
        <v>39.660056657223798</v>
      </c>
      <c r="H1339" s="13"/>
      <c r="I1339" s="8">
        <v>26.133144475920684</v>
      </c>
      <c r="J1339" s="8">
        <v>0.68292682926829273</v>
      </c>
      <c r="K1339" s="3">
        <v>0.25</v>
      </c>
      <c r="L1339" s="3">
        <v>0.2</v>
      </c>
      <c r="M1339" s="9" t="s">
        <v>19</v>
      </c>
      <c r="N1339" s="9">
        <v>-2.4</v>
      </c>
      <c r="O1339" s="9">
        <v>1.2</v>
      </c>
    </row>
    <row r="1340" spans="1:16">
      <c r="A1340" s="33" t="s">
        <v>97</v>
      </c>
      <c r="B1340" s="8" t="s">
        <v>98</v>
      </c>
      <c r="C1340" s="2">
        <v>30.9</v>
      </c>
      <c r="E1340" s="8">
        <v>40.665796344647518</v>
      </c>
      <c r="G1340" s="8">
        <v>35.248041775456926</v>
      </c>
      <c r="H1340" s="13"/>
      <c r="I1340" s="8">
        <v>24.086161879895563</v>
      </c>
      <c r="J1340" s="8">
        <v>0.6585365853658538</v>
      </c>
      <c r="K1340" s="3">
        <v>0.2</v>
      </c>
      <c r="L1340" s="3">
        <v>0.2</v>
      </c>
      <c r="M1340" s="9" t="s">
        <v>19</v>
      </c>
      <c r="N1340" s="9">
        <v>-2.6</v>
      </c>
      <c r="O1340" s="9">
        <v>1.2</v>
      </c>
    </row>
    <row r="1341" spans="1:16">
      <c r="A1341" s="33" t="s">
        <v>97</v>
      </c>
      <c r="B1341" s="8" t="s">
        <v>98</v>
      </c>
      <c r="C1341" s="2">
        <v>31.4</v>
      </c>
      <c r="E1341" s="8">
        <v>37.702790395846861</v>
      </c>
      <c r="G1341" s="8">
        <v>38.935756002595717</v>
      </c>
      <c r="H1341" s="13"/>
      <c r="I1341" s="8">
        <v>23.361453601557432</v>
      </c>
      <c r="J1341" s="8">
        <v>0.75</v>
      </c>
      <c r="K1341" s="3">
        <v>0.4</v>
      </c>
      <c r="L1341" s="3">
        <v>0.25</v>
      </c>
      <c r="M1341" s="9" t="s">
        <v>19</v>
      </c>
      <c r="N1341" s="9">
        <v>-3</v>
      </c>
      <c r="O1341" s="9">
        <v>1.25</v>
      </c>
    </row>
    <row r="1342" spans="1:16">
      <c r="A1342" s="33" t="s">
        <v>97</v>
      </c>
      <c r="B1342" s="8" t="s">
        <v>98</v>
      </c>
      <c r="C1342" s="2">
        <v>32</v>
      </c>
      <c r="E1342" s="8">
        <v>13.50148367952522</v>
      </c>
      <c r="G1342" s="8">
        <v>63.798219584569729</v>
      </c>
      <c r="I1342" s="8">
        <v>22.700296735905042</v>
      </c>
      <c r="J1342" s="8">
        <v>1.2647058823529411</v>
      </c>
      <c r="K1342" s="2">
        <v>0.7</v>
      </c>
      <c r="L1342" s="2">
        <v>1.9</v>
      </c>
      <c r="M1342" s="9" t="s">
        <v>19</v>
      </c>
      <c r="N1342" s="9">
        <v>-0.3</v>
      </c>
      <c r="O1342" s="9">
        <v>2.9</v>
      </c>
    </row>
    <row r="1343" spans="1:16">
      <c r="A1343" s="33" t="s">
        <v>97</v>
      </c>
      <c r="B1343" s="8" t="s">
        <v>98</v>
      </c>
      <c r="C1343" s="2">
        <v>33.5</v>
      </c>
      <c r="E1343" s="8">
        <v>13.088642659279776</v>
      </c>
      <c r="G1343" s="8">
        <v>65.096952908587255</v>
      </c>
      <c r="I1343" s="8">
        <v>21.814404432132957</v>
      </c>
      <c r="J1343" s="8">
        <v>1.342857142857143</v>
      </c>
      <c r="K1343" s="2">
        <v>1</v>
      </c>
      <c r="L1343" s="2">
        <v>1.7</v>
      </c>
      <c r="M1343" s="9" t="s">
        <v>19</v>
      </c>
      <c r="N1343" s="9">
        <v>1.1000000000000001</v>
      </c>
      <c r="O1343" s="9">
        <v>2.7</v>
      </c>
    </row>
    <row r="1344" spans="1:16">
      <c r="A1344" s="33" t="s">
        <v>97</v>
      </c>
      <c r="B1344" s="8" t="s">
        <v>98</v>
      </c>
      <c r="C1344" s="2">
        <v>34.200000000000003</v>
      </c>
      <c r="E1344" s="8">
        <v>35.357787131689719</v>
      </c>
      <c r="G1344" s="8">
        <v>40.288634996993387</v>
      </c>
      <c r="I1344" s="8">
        <v>24.353577871316894</v>
      </c>
      <c r="J1344" s="8">
        <v>0.74444444444444446</v>
      </c>
      <c r="K1344" s="2">
        <v>0.6</v>
      </c>
      <c r="L1344" s="2">
        <v>0.3</v>
      </c>
      <c r="M1344" s="9" t="s">
        <v>19</v>
      </c>
      <c r="N1344" s="9">
        <v>-1.8</v>
      </c>
      <c r="O1344" s="9">
        <v>1.3</v>
      </c>
    </row>
    <row r="1345" spans="1:15">
      <c r="A1345" s="33" t="s">
        <v>97</v>
      </c>
      <c r="B1345" s="8" t="s">
        <v>98</v>
      </c>
      <c r="C1345" s="2">
        <v>35.299999999999997</v>
      </c>
      <c r="E1345" s="8">
        <v>30.577223088923557</v>
      </c>
      <c r="G1345" s="8">
        <v>43.681747269890799</v>
      </c>
      <c r="I1345" s="8">
        <v>25.741029641185641</v>
      </c>
      <c r="J1345" s="8">
        <v>0.76363636363636367</v>
      </c>
      <c r="K1345" s="2">
        <v>1</v>
      </c>
      <c r="L1345" s="2">
        <v>0.3</v>
      </c>
      <c r="M1345" s="9" t="s">
        <v>19</v>
      </c>
      <c r="N1345" s="9">
        <v>-3.2</v>
      </c>
      <c r="O1345" s="9">
        <v>1.3</v>
      </c>
    </row>
    <row r="1346" spans="1:15">
      <c r="A1346" s="33" t="s">
        <v>97</v>
      </c>
      <c r="B1346" s="8" t="s">
        <v>98</v>
      </c>
      <c r="C1346" s="2">
        <v>35.799999999999997</v>
      </c>
      <c r="E1346" s="8">
        <v>26.07449856733524</v>
      </c>
      <c r="G1346" s="8">
        <v>48.137535816618914</v>
      </c>
      <c r="I1346" s="8">
        <v>25.787965616045845</v>
      </c>
      <c r="J1346" s="8">
        <v>0.84</v>
      </c>
      <c r="K1346" s="2">
        <v>1.2</v>
      </c>
      <c r="L1346" s="2">
        <v>0.4</v>
      </c>
      <c r="M1346" s="9" t="s">
        <v>19</v>
      </c>
      <c r="N1346" s="9">
        <v>-2</v>
      </c>
      <c r="O1346" s="9">
        <v>1.4</v>
      </c>
    </row>
    <row r="1347" spans="1:15">
      <c r="A1347" s="33" t="s">
        <v>99</v>
      </c>
      <c r="B1347" s="8" t="s">
        <v>100</v>
      </c>
      <c r="C1347" s="2">
        <v>2</v>
      </c>
      <c r="E1347" s="8">
        <v>50.289017341040456</v>
      </c>
      <c r="G1347" s="8">
        <v>28.901734104046245</v>
      </c>
      <c r="I1347" s="8">
        <v>20.809248554913296</v>
      </c>
      <c r="J1347" s="3">
        <v>0.625</v>
      </c>
      <c r="K1347" s="3">
        <v>0.3</v>
      </c>
      <c r="L1347" s="3">
        <v>0.25</v>
      </c>
      <c r="M1347" s="9" t="s">
        <v>19</v>
      </c>
      <c r="N1347" s="3">
        <v>-5.3</v>
      </c>
      <c r="O1347" s="9">
        <v>1.25</v>
      </c>
    </row>
    <row r="1348" spans="1:15">
      <c r="A1348" s="33" t="s">
        <v>99</v>
      </c>
      <c r="B1348" s="8" t="s">
        <v>100</v>
      </c>
      <c r="C1348" s="2">
        <v>3</v>
      </c>
      <c r="E1348" s="8">
        <v>71.561338289962819</v>
      </c>
      <c r="G1348" s="8">
        <v>16.728624535315987</v>
      </c>
      <c r="I1348" s="8">
        <v>11.710037174721188</v>
      </c>
      <c r="J1348" s="3">
        <v>0.6428571428571429</v>
      </c>
      <c r="K1348" s="3">
        <v>0.1</v>
      </c>
      <c r="L1348" s="3">
        <v>0.15</v>
      </c>
      <c r="M1348" s="9" t="s">
        <v>19</v>
      </c>
      <c r="N1348" s="9">
        <v>-6.4</v>
      </c>
      <c r="O1348" s="9">
        <v>1.1499999999999999</v>
      </c>
    </row>
    <row r="1349" spans="1:15">
      <c r="A1349" s="33" t="s">
        <v>99</v>
      </c>
      <c r="B1349" s="8" t="s">
        <v>100</v>
      </c>
      <c r="C1349" s="2">
        <v>4.9000000000000004</v>
      </c>
      <c r="E1349" s="8">
        <v>74.910071942446038</v>
      </c>
      <c r="G1349" s="8">
        <v>16.187050359712231</v>
      </c>
      <c r="I1349" s="8">
        <v>8.9028776978417277</v>
      </c>
      <c r="J1349" s="3">
        <v>0.81818181818181812</v>
      </c>
      <c r="K1349" s="3">
        <v>0.1</v>
      </c>
      <c r="L1349" s="3">
        <v>0.1</v>
      </c>
      <c r="M1349" s="9" t="s">
        <v>19</v>
      </c>
      <c r="N1349" s="2">
        <v>-4.5999999999999996</v>
      </c>
      <c r="O1349" s="9">
        <v>1.1000000000000001</v>
      </c>
    </row>
    <row r="1350" spans="1:15">
      <c r="A1350" s="33" t="s">
        <v>99</v>
      </c>
      <c r="B1350" s="8" t="s">
        <v>100</v>
      </c>
      <c r="C1350" s="2">
        <v>5.5</v>
      </c>
      <c r="E1350" s="8">
        <v>77.264150943396231</v>
      </c>
      <c r="G1350" s="8">
        <v>15.094339622641511</v>
      </c>
      <c r="I1350" s="8">
        <v>7.6415094339622653</v>
      </c>
      <c r="J1350" s="3">
        <v>0.88888888888888895</v>
      </c>
      <c r="K1350" s="3">
        <v>0.1</v>
      </c>
      <c r="L1350" s="3">
        <v>0.1</v>
      </c>
      <c r="M1350" s="9" t="s">
        <v>19</v>
      </c>
      <c r="N1350" s="9">
        <v>-3.8</v>
      </c>
      <c r="O1350" s="9">
        <v>1.1000000000000001</v>
      </c>
    </row>
    <row r="1351" spans="1:15">
      <c r="A1351" s="33" t="s">
        <v>99</v>
      </c>
      <c r="B1351" s="8" t="s">
        <v>100</v>
      </c>
      <c r="C1351" s="2">
        <v>6.5</v>
      </c>
      <c r="E1351" s="8">
        <v>74.556213017751489</v>
      </c>
      <c r="G1351" s="8">
        <v>12.744651797906236</v>
      </c>
      <c r="I1351" s="8">
        <v>12.699135184342285</v>
      </c>
      <c r="J1351" s="3">
        <v>0.45161290322580638</v>
      </c>
      <c r="K1351" s="3">
        <v>0.1</v>
      </c>
      <c r="L1351" s="3">
        <v>0.2</v>
      </c>
      <c r="M1351" s="9" t="s">
        <v>19</v>
      </c>
      <c r="N1351" s="9">
        <v>-3.3</v>
      </c>
      <c r="O1351" s="9">
        <v>1.2</v>
      </c>
    </row>
    <row r="1352" spans="1:15">
      <c r="A1352" s="33" t="s">
        <v>99</v>
      </c>
      <c r="B1352" s="8" t="s">
        <v>100</v>
      </c>
      <c r="C1352" s="2">
        <v>9</v>
      </c>
      <c r="E1352" s="8">
        <v>85.383806519453202</v>
      </c>
      <c r="G1352" s="8">
        <v>4.2060988433228186</v>
      </c>
      <c r="I1352" s="8">
        <v>10.410094637223978</v>
      </c>
      <c r="J1352" s="3">
        <v>0.18181818181818182</v>
      </c>
      <c r="K1352" s="3">
        <v>0.1</v>
      </c>
      <c r="L1352" s="3">
        <v>0.1</v>
      </c>
      <c r="M1352" s="9" t="s">
        <v>19</v>
      </c>
      <c r="N1352" s="9">
        <v>-3.9</v>
      </c>
      <c r="O1352" s="9">
        <v>1.1000000000000001</v>
      </c>
    </row>
    <row r="1353" spans="1:15">
      <c r="A1353" s="33" t="s">
        <v>99</v>
      </c>
      <c r="B1353" s="8" t="s">
        <v>100</v>
      </c>
      <c r="C1353" s="2">
        <v>10.5</v>
      </c>
      <c r="E1353" s="8">
        <v>80.566037735849051</v>
      </c>
      <c r="G1353" s="8">
        <v>7.5471698113207557</v>
      </c>
      <c r="I1353" s="8">
        <v>11.886792452830189</v>
      </c>
      <c r="J1353" s="3">
        <v>0.28571428571428575</v>
      </c>
      <c r="K1353" s="3">
        <v>0</v>
      </c>
      <c r="L1353" s="3">
        <v>0.1</v>
      </c>
      <c r="M1353" s="9" t="s">
        <v>19</v>
      </c>
      <c r="N1353" s="9">
        <v>-2.1</v>
      </c>
      <c r="O1353" s="9" t="e">
        <v>#DIV/0!</v>
      </c>
    </row>
    <row r="1354" spans="1:15">
      <c r="A1354" s="33" t="s">
        <v>99</v>
      </c>
      <c r="B1354" s="8" t="s">
        <v>100</v>
      </c>
      <c r="C1354" s="2">
        <v>14</v>
      </c>
      <c r="E1354" s="8">
        <v>79.620853080568708</v>
      </c>
      <c r="G1354" s="8">
        <v>7.5829383886255926</v>
      </c>
      <c r="I1354" s="8">
        <v>12.796208530805689</v>
      </c>
      <c r="J1354" s="3">
        <v>0.26666666666666666</v>
      </c>
      <c r="K1354" s="3">
        <v>0</v>
      </c>
      <c r="L1354" s="3">
        <v>0.1</v>
      </c>
      <c r="M1354" s="9" t="s">
        <v>19</v>
      </c>
      <c r="N1354" s="9">
        <v>-3.1</v>
      </c>
      <c r="O1354" s="9" t="e">
        <v>#DIV/0!</v>
      </c>
    </row>
    <row r="1355" spans="1:15">
      <c r="A1355" s="33" t="s">
        <v>99</v>
      </c>
      <c r="B1355" s="8" t="s">
        <v>100</v>
      </c>
      <c r="C1355" s="2">
        <v>15</v>
      </c>
      <c r="E1355" s="8">
        <v>81.459566074950686</v>
      </c>
      <c r="G1355" s="8">
        <v>7.8895463510848129</v>
      </c>
      <c r="I1355" s="8">
        <v>10.650887573964498</v>
      </c>
      <c r="J1355" s="3">
        <v>0.33333333333333337</v>
      </c>
      <c r="K1355" s="3">
        <v>0.1</v>
      </c>
      <c r="L1355" s="3">
        <v>0.1</v>
      </c>
      <c r="M1355" s="9" t="s">
        <v>19</v>
      </c>
      <c r="N1355" s="9">
        <v>-3.4</v>
      </c>
      <c r="O1355" s="9">
        <v>1.1000000000000001</v>
      </c>
    </row>
    <row r="1356" spans="1:15">
      <c r="A1356" s="33" t="s">
        <v>99</v>
      </c>
      <c r="B1356" s="8" t="s">
        <v>100</v>
      </c>
      <c r="C1356" s="2">
        <v>15.5</v>
      </c>
      <c r="E1356" s="8">
        <v>82.733812949640281</v>
      </c>
      <c r="G1356" s="8">
        <v>6.1664953751284699</v>
      </c>
      <c r="I1356" s="8">
        <v>11.099691675231247</v>
      </c>
      <c r="J1356" s="3">
        <v>0.25</v>
      </c>
      <c r="K1356" s="3">
        <v>0.1</v>
      </c>
      <c r="L1356" s="3">
        <v>0.15</v>
      </c>
      <c r="M1356" s="9" t="s">
        <v>19</v>
      </c>
      <c r="N1356" s="9">
        <v>-4</v>
      </c>
      <c r="O1356" s="9">
        <v>1.1499999999999999</v>
      </c>
    </row>
    <row r="1357" spans="1:15">
      <c r="A1357" s="33" t="s">
        <v>99</v>
      </c>
      <c r="B1357" s="8" t="s">
        <v>100</v>
      </c>
      <c r="C1357" s="2">
        <v>16.5</v>
      </c>
      <c r="E1357" s="8">
        <v>74.563820018365476</v>
      </c>
      <c r="G1357" s="8">
        <v>14.692378328741967</v>
      </c>
      <c r="I1357" s="8">
        <v>10.743801652892564</v>
      </c>
      <c r="J1357" s="3">
        <v>0.61538461538461542</v>
      </c>
      <c r="K1357" s="3">
        <v>0.1</v>
      </c>
      <c r="L1357" s="3">
        <v>0.1</v>
      </c>
      <c r="M1357" s="9" t="s">
        <v>19</v>
      </c>
      <c r="N1357" s="9">
        <v>-2.2999999999999998</v>
      </c>
      <c r="O1357" s="9">
        <v>1.1000000000000001</v>
      </c>
    </row>
    <row r="1358" spans="1:15">
      <c r="A1358" s="33" t="s">
        <v>99</v>
      </c>
      <c r="B1358" s="8" t="s">
        <v>100</v>
      </c>
      <c r="C1358" s="2">
        <v>17.5</v>
      </c>
      <c r="E1358" s="8">
        <v>77.012522361359572</v>
      </c>
      <c r="G1358" s="8">
        <v>12.522361359570661</v>
      </c>
      <c r="I1358" s="8">
        <v>10.46511627906977</v>
      </c>
      <c r="J1358" s="3">
        <v>0.53846153846153844</v>
      </c>
      <c r="K1358" s="3">
        <v>0.1</v>
      </c>
      <c r="L1358" s="3">
        <v>0.1</v>
      </c>
      <c r="M1358" s="9" t="s">
        <v>19</v>
      </c>
      <c r="N1358" s="9">
        <v>-2</v>
      </c>
      <c r="O1358" s="9">
        <v>1.1000000000000001</v>
      </c>
    </row>
    <row r="1359" spans="1:15">
      <c r="A1359" s="33" t="s">
        <v>99</v>
      </c>
      <c r="B1359" s="8" t="s">
        <v>100</v>
      </c>
      <c r="C1359" s="2">
        <v>18.5</v>
      </c>
      <c r="E1359" s="8">
        <v>69.645868465429999</v>
      </c>
      <c r="G1359" s="8">
        <v>15.177065767284988</v>
      </c>
      <c r="I1359" s="8">
        <v>15.177065767284988</v>
      </c>
      <c r="J1359" s="3">
        <v>0.45</v>
      </c>
      <c r="K1359" s="3">
        <v>0.1</v>
      </c>
      <c r="L1359" s="3">
        <v>0.1</v>
      </c>
      <c r="M1359" s="9" t="s">
        <v>19</v>
      </c>
      <c r="N1359" s="9">
        <v>-2.9</v>
      </c>
      <c r="O1359" s="9">
        <v>1.1000000000000001</v>
      </c>
    </row>
    <row r="1360" spans="1:15">
      <c r="A1360" s="33" t="s">
        <v>99</v>
      </c>
      <c r="B1360" s="8" t="s">
        <v>100</v>
      </c>
      <c r="C1360" s="2">
        <v>18.8</v>
      </c>
      <c r="E1360" s="8">
        <v>68.459657701711478</v>
      </c>
      <c r="G1360" s="8">
        <v>14.669926650366749</v>
      </c>
      <c r="I1360" s="8">
        <v>16.870415647921757</v>
      </c>
      <c r="J1360" s="3">
        <v>0.39130434782608697</v>
      </c>
      <c r="K1360" s="3">
        <v>0</v>
      </c>
      <c r="L1360" s="3">
        <v>0.17</v>
      </c>
      <c r="M1360" s="9" t="s">
        <v>19</v>
      </c>
      <c r="N1360" s="9">
        <v>-1</v>
      </c>
      <c r="O1360" s="9" t="e">
        <v>#DIV/0!</v>
      </c>
    </row>
    <row r="1361" spans="1:15">
      <c r="A1361" s="33" t="s">
        <v>99</v>
      </c>
      <c r="B1361" s="8" t="s">
        <v>100</v>
      </c>
      <c r="C1361" s="2">
        <v>20.100000000000001</v>
      </c>
      <c r="E1361" s="8">
        <v>69.826875515251444</v>
      </c>
      <c r="G1361" s="8">
        <v>12.366034624896951</v>
      </c>
      <c r="I1361" s="8">
        <v>17.807089859851612</v>
      </c>
      <c r="J1361" s="3">
        <v>0.3125</v>
      </c>
      <c r="K1361" s="3">
        <v>0</v>
      </c>
      <c r="L1361" s="3">
        <v>0.2</v>
      </c>
      <c r="M1361" s="9" t="s">
        <v>19</v>
      </c>
      <c r="N1361" s="9">
        <v>-1.7</v>
      </c>
      <c r="O1361" s="9" t="e">
        <v>#DIV/0!</v>
      </c>
    </row>
    <row r="1362" spans="1:15">
      <c r="A1362" s="33" t="s">
        <v>99</v>
      </c>
      <c r="B1362" s="8" t="s">
        <v>100</v>
      </c>
      <c r="C1362" s="2">
        <v>21.3</v>
      </c>
      <c r="E1362" s="8">
        <v>55.517241379310342</v>
      </c>
      <c r="G1362" s="8">
        <v>22.758620689655174</v>
      </c>
      <c r="I1362" s="8">
        <v>21.724137931034484</v>
      </c>
      <c r="J1362" s="3">
        <v>0.47142857142857142</v>
      </c>
      <c r="K1362" s="3">
        <v>0.1</v>
      </c>
      <c r="L1362" s="3">
        <v>0.3</v>
      </c>
      <c r="M1362" s="9" t="s">
        <v>19</v>
      </c>
      <c r="N1362" s="9">
        <v>-2.7</v>
      </c>
      <c r="O1362" s="9">
        <v>1.3</v>
      </c>
    </row>
    <row r="1363" spans="1:15">
      <c r="A1363" s="33" t="s">
        <v>99</v>
      </c>
      <c r="B1363" s="8" t="s">
        <v>100</v>
      </c>
      <c r="C1363" s="2">
        <v>23</v>
      </c>
      <c r="E1363" s="8">
        <v>12.144344205412908</v>
      </c>
      <c r="G1363" s="8">
        <v>54.129077029840388</v>
      </c>
      <c r="I1363" s="8">
        <v>33.726578764746705</v>
      </c>
      <c r="J1363" s="3">
        <v>0.72222222222222221</v>
      </c>
      <c r="K1363" s="3">
        <v>0.27</v>
      </c>
      <c r="L1363" s="3">
        <v>0.2</v>
      </c>
      <c r="M1363" s="9" t="s">
        <v>19</v>
      </c>
      <c r="N1363" s="9">
        <v>0.1</v>
      </c>
      <c r="O1363" s="9">
        <v>1.2</v>
      </c>
    </row>
    <row r="1364" spans="1:15">
      <c r="A1364" s="33" t="s">
        <v>99</v>
      </c>
      <c r="B1364" s="8" t="s">
        <v>100</v>
      </c>
      <c r="C1364" s="2">
        <v>25.2</v>
      </c>
      <c r="E1364" s="8">
        <v>20.961002785515319</v>
      </c>
      <c r="G1364" s="8">
        <v>44.568245125348191</v>
      </c>
      <c r="I1364" s="8">
        <v>34.470752089136489</v>
      </c>
      <c r="J1364" s="3">
        <v>0.5818181818181819</v>
      </c>
      <c r="K1364" s="3">
        <v>0.2</v>
      </c>
      <c r="L1364" s="3">
        <v>0.5</v>
      </c>
      <c r="M1364" s="9" t="s">
        <v>19</v>
      </c>
      <c r="N1364" s="9">
        <v>-2.1</v>
      </c>
      <c r="O1364" s="9">
        <v>1.5</v>
      </c>
    </row>
    <row r="1365" spans="1:15">
      <c r="A1365" s="33" t="s">
        <v>99</v>
      </c>
      <c r="B1365" s="8" t="s">
        <v>100</v>
      </c>
      <c r="C1365" s="2">
        <v>27</v>
      </c>
      <c r="E1365" s="8">
        <v>16.08040201005025</v>
      </c>
      <c r="G1365" s="8">
        <v>44.508255563531947</v>
      </c>
      <c r="I1365" s="8">
        <v>39.411342426417804</v>
      </c>
      <c r="J1365" s="3">
        <v>0.50819672131147542</v>
      </c>
      <c r="K1365" s="3">
        <v>0.2</v>
      </c>
      <c r="L1365" s="3">
        <v>0.4</v>
      </c>
      <c r="M1365" s="9" t="s">
        <v>19</v>
      </c>
      <c r="N1365" s="9">
        <v>-0.8</v>
      </c>
      <c r="O1365" s="9">
        <v>1.4</v>
      </c>
    </row>
    <row r="1366" spans="1:15">
      <c r="A1366" s="33" t="s">
        <v>99</v>
      </c>
      <c r="B1366" s="8" t="s">
        <v>100</v>
      </c>
      <c r="C1366" s="2">
        <v>28.5</v>
      </c>
      <c r="E1366" s="8">
        <v>20.704225352112676</v>
      </c>
      <c r="G1366" s="8">
        <v>32.394366197183103</v>
      </c>
      <c r="I1366" s="8">
        <v>46.901408450704231</v>
      </c>
      <c r="J1366" s="3">
        <v>0.31081081081081074</v>
      </c>
      <c r="K1366" s="3">
        <v>0.1</v>
      </c>
      <c r="L1366" s="3">
        <v>0.2</v>
      </c>
      <c r="M1366" s="9" t="s">
        <v>19</v>
      </c>
      <c r="N1366" s="9">
        <v>-2.1</v>
      </c>
      <c r="O1366" s="9">
        <v>1.2</v>
      </c>
    </row>
    <row r="1367" spans="1:15">
      <c r="A1367" s="33" t="s">
        <v>99</v>
      </c>
      <c r="B1367" s="8" t="s">
        <v>100</v>
      </c>
      <c r="C1367" s="2">
        <v>29</v>
      </c>
      <c r="E1367" s="8">
        <v>27.383863080684595</v>
      </c>
      <c r="G1367" s="8">
        <v>29.339853300733498</v>
      </c>
      <c r="I1367" s="8">
        <v>43.276283618581914</v>
      </c>
      <c r="J1367" s="3">
        <v>0.30508474576271183</v>
      </c>
      <c r="K1367" s="3">
        <v>0.1</v>
      </c>
      <c r="L1367" s="3">
        <v>0.2</v>
      </c>
      <c r="M1367" s="9" t="s">
        <v>19</v>
      </c>
      <c r="N1367" s="9">
        <v>-3.4</v>
      </c>
      <c r="O1367" s="9">
        <v>1.2</v>
      </c>
    </row>
    <row r="1368" spans="1:15">
      <c r="A1368" s="33" t="s">
        <v>99</v>
      </c>
      <c r="B1368" s="8" t="s">
        <v>100</v>
      </c>
      <c r="C1368" s="2">
        <v>30</v>
      </c>
      <c r="E1368" s="8">
        <v>9.8327759197324411</v>
      </c>
      <c r="G1368" s="8">
        <v>46.822742474916382</v>
      </c>
      <c r="I1368" s="8">
        <v>43.34448160535117</v>
      </c>
      <c r="J1368" s="3">
        <v>0.4861111111111111</v>
      </c>
      <c r="K1368" s="3">
        <v>0.3</v>
      </c>
      <c r="L1368" s="3">
        <v>0.3</v>
      </c>
      <c r="M1368" s="9" t="s">
        <v>19</v>
      </c>
      <c r="N1368" s="9">
        <v>-0.4</v>
      </c>
      <c r="O1368" s="9">
        <v>1.3</v>
      </c>
    </row>
    <row r="1369" spans="1:15">
      <c r="A1369" s="33" t="s">
        <v>99</v>
      </c>
      <c r="B1369" s="8" t="s">
        <v>100</v>
      </c>
      <c r="C1369" s="2">
        <v>31.3</v>
      </c>
      <c r="E1369" s="8">
        <v>28.203062046736505</v>
      </c>
      <c r="G1369" s="8">
        <v>29.008863819500402</v>
      </c>
      <c r="I1369" s="8">
        <v>42.788074133763104</v>
      </c>
      <c r="J1369" s="3">
        <v>0.30508474576271183</v>
      </c>
      <c r="K1369" s="3">
        <v>0.3</v>
      </c>
      <c r="L1369" s="3">
        <v>0.3</v>
      </c>
      <c r="M1369" s="9" t="s">
        <v>19</v>
      </c>
      <c r="N1369" s="9">
        <v>-3.1</v>
      </c>
      <c r="O1369" s="9">
        <v>1.3</v>
      </c>
    </row>
    <row r="1370" spans="1:15">
      <c r="A1370" s="33" t="s">
        <v>99</v>
      </c>
      <c r="B1370" s="8" t="s">
        <v>100</v>
      </c>
      <c r="C1370" s="2">
        <v>33</v>
      </c>
      <c r="E1370" s="8">
        <v>24.725943970767354</v>
      </c>
      <c r="G1370" s="8">
        <v>29.232643118148594</v>
      </c>
      <c r="H1370" s="13"/>
      <c r="I1370" s="8">
        <v>46.041412911084038</v>
      </c>
      <c r="J1370" s="3">
        <v>0.2857142857142857</v>
      </c>
      <c r="K1370" s="3">
        <v>0.2</v>
      </c>
      <c r="L1370" s="3">
        <v>0.2</v>
      </c>
      <c r="M1370" s="9" t="s">
        <v>19</v>
      </c>
      <c r="N1370" s="9">
        <v>-1.9</v>
      </c>
      <c r="O1370" s="9">
        <v>1.2</v>
      </c>
    </row>
    <row r="1371" spans="1:15">
      <c r="A1371" s="33" t="s">
        <v>99</v>
      </c>
      <c r="B1371" s="8" t="s">
        <v>100</v>
      </c>
      <c r="C1371" s="2">
        <v>34</v>
      </c>
      <c r="E1371" s="8">
        <v>42.354235423542349</v>
      </c>
      <c r="G1371" s="8">
        <v>22.002200220022004</v>
      </c>
      <c r="H1371" s="13"/>
      <c r="I1371" s="8">
        <v>35.643564356435647</v>
      </c>
      <c r="J1371" s="3">
        <v>0.27777777777777779</v>
      </c>
      <c r="K1371" s="3">
        <v>0.15</v>
      </c>
      <c r="L1371" s="3">
        <v>0.3</v>
      </c>
      <c r="M1371" s="9" t="s">
        <v>19</v>
      </c>
      <c r="N1371" s="9">
        <v>-3.9</v>
      </c>
      <c r="O1371" s="9">
        <v>1.3</v>
      </c>
    </row>
    <row r="1372" spans="1:15">
      <c r="A1372" s="33" t="s">
        <v>99</v>
      </c>
      <c r="B1372" s="8" t="s">
        <v>100</v>
      </c>
      <c r="C1372" s="2">
        <v>35</v>
      </c>
      <c r="E1372" s="8">
        <v>43.75</v>
      </c>
      <c r="G1372" s="8">
        <v>20.833333333333332</v>
      </c>
      <c r="H1372" s="13"/>
      <c r="I1372" s="8">
        <v>35.416666666666664</v>
      </c>
      <c r="J1372" s="3">
        <v>0.26470588235294118</v>
      </c>
      <c r="K1372" s="3">
        <v>0.1</v>
      </c>
      <c r="L1372" s="3">
        <v>0.15</v>
      </c>
      <c r="M1372" s="9" t="s">
        <v>19</v>
      </c>
      <c r="N1372" s="9">
        <v>-4.4000000000000004</v>
      </c>
      <c r="O1372" s="9">
        <v>1.1499999999999999</v>
      </c>
    </row>
    <row r="1373" spans="1:15">
      <c r="A1373" s="33" t="s">
        <v>99</v>
      </c>
      <c r="B1373" s="8" t="s">
        <v>100</v>
      </c>
      <c r="C1373" s="2">
        <v>37</v>
      </c>
      <c r="E1373" s="8">
        <v>40.269277845777232</v>
      </c>
      <c r="G1373" s="8">
        <v>24.479804161566708</v>
      </c>
      <c r="H1373" s="13"/>
      <c r="I1373" s="8">
        <v>35.250917992656063</v>
      </c>
      <c r="J1373" s="3">
        <v>0.3125</v>
      </c>
      <c r="K1373" s="3">
        <v>0.1</v>
      </c>
      <c r="L1373" s="3">
        <v>0.2</v>
      </c>
      <c r="M1373" s="9" t="s">
        <v>19</v>
      </c>
      <c r="N1373" s="9">
        <v>-4.5</v>
      </c>
      <c r="O1373" s="9">
        <v>1.2</v>
      </c>
    </row>
    <row r="1374" spans="1:15">
      <c r="A1374" s="33" t="s">
        <v>99</v>
      </c>
      <c r="B1374" s="8" t="s">
        <v>100</v>
      </c>
      <c r="C1374" s="2">
        <v>38</v>
      </c>
      <c r="E1374" s="8">
        <v>39.084065244667507</v>
      </c>
      <c r="G1374" s="8">
        <v>27.603513174404021</v>
      </c>
      <c r="H1374" s="13"/>
      <c r="I1374" s="8">
        <v>33.312421580928486</v>
      </c>
      <c r="J1374" s="3">
        <v>0.3728813559322034</v>
      </c>
      <c r="K1374" s="3">
        <v>0.15</v>
      </c>
      <c r="L1374" s="3">
        <v>0.4</v>
      </c>
      <c r="M1374" s="9" t="s">
        <v>19</v>
      </c>
      <c r="N1374" s="9">
        <v>-4.3</v>
      </c>
      <c r="O1374" s="9">
        <v>1.4</v>
      </c>
    </row>
    <row r="1375" spans="1:15">
      <c r="A1375" s="33" t="s">
        <v>99</v>
      </c>
      <c r="B1375" s="8" t="s">
        <v>100</v>
      </c>
      <c r="C1375" s="2">
        <v>39</v>
      </c>
      <c r="E1375" s="8">
        <v>38.6144964720975</v>
      </c>
      <c r="G1375" s="8">
        <v>30.788967286722258</v>
      </c>
      <c r="H1375" s="13"/>
      <c r="I1375" s="8">
        <v>30.596536241180239</v>
      </c>
      <c r="J1375" s="3">
        <v>0.45283018867924529</v>
      </c>
      <c r="K1375" s="2">
        <v>0.2</v>
      </c>
      <c r="L1375" s="2">
        <v>0.2</v>
      </c>
      <c r="M1375" s="9" t="s">
        <v>19</v>
      </c>
      <c r="N1375" s="9">
        <v>-3.1</v>
      </c>
      <c r="O1375" s="9">
        <v>1.2</v>
      </c>
    </row>
    <row r="1376" spans="1:15">
      <c r="A1376" s="33" t="s">
        <v>99</v>
      </c>
      <c r="B1376" s="8" t="s">
        <v>100</v>
      </c>
      <c r="C1376" s="2">
        <v>39.700000000000003</v>
      </c>
      <c r="E1376" s="8">
        <v>28.191126279863482</v>
      </c>
      <c r="G1376" s="8">
        <v>42.320819112627987</v>
      </c>
      <c r="H1376" s="13"/>
      <c r="I1376" s="8">
        <v>29.488054607508534</v>
      </c>
      <c r="J1376" s="3">
        <v>0.64583333333333337</v>
      </c>
      <c r="K1376" s="2">
        <v>0.1</v>
      </c>
      <c r="L1376" s="2">
        <v>0.15</v>
      </c>
      <c r="M1376" s="9" t="s">
        <v>19</v>
      </c>
      <c r="N1376" s="9">
        <v>-3.3</v>
      </c>
      <c r="O1376" s="9">
        <v>1.1499999999999999</v>
      </c>
    </row>
    <row r="1377" spans="1:15">
      <c r="A1377" s="33" t="s">
        <v>101</v>
      </c>
      <c r="B1377" s="8" t="s">
        <v>102</v>
      </c>
      <c r="C1377" s="2">
        <v>5.4</v>
      </c>
      <c r="E1377" s="8">
        <v>67.867867867867858</v>
      </c>
      <c r="G1377" s="8">
        <v>24.024024024024023</v>
      </c>
      <c r="H1377" s="13"/>
      <c r="I1377" s="8">
        <v>8.1081081081081052</v>
      </c>
      <c r="J1377" s="3">
        <v>1.3333333333333333</v>
      </c>
      <c r="K1377" s="3">
        <v>0.2</v>
      </c>
      <c r="L1377" s="3">
        <v>0.2</v>
      </c>
      <c r="M1377" s="9" t="s">
        <v>19</v>
      </c>
      <c r="N1377" s="3">
        <v>-1.8</v>
      </c>
      <c r="O1377" s="9">
        <v>1.2</v>
      </c>
    </row>
    <row r="1378" spans="1:15">
      <c r="A1378" s="33" t="s">
        <v>101</v>
      </c>
      <c r="B1378" s="8" t="s">
        <v>102</v>
      </c>
      <c r="C1378" s="2">
        <v>7.2</v>
      </c>
      <c r="E1378" s="8">
        <v>75.968992248062023</v>
      </c>
      <c r="G1378" s="8">
        <v>13.56589147286822</v>
      </c>
      <c r="H1378" s="13"/>
      <c r="I1378" s="8">
        <v>10.46511627906977</v>
      </c>
      <c r="J1378" s="3">
        <v>0.58333333333333337</v>
      </c>
      <c r="K1378" s="3">
        <v>0.2</v>
      </c>
      <c r="L1378" s="3">
        <v>0.3</v>
      </c>
      <c r="M1378" s="9" t="s">
        <v>19</v>
      </c>
      <c r="N1378" s="9">
        <v>-3</v>
      </c>
      <c r="O1378" s="9">
        <v>1.3</v>
      </c>
    </row>
    <row r="1379" spans="1:15">
      <c r="A1379" s="33" t="s">
        <v>101</v>
      </c>
      <c r="B1379" s="8" t="s">
        <v>102</v>
      </c>
      <c r="C1379" s="2">
        <v>14</v>
      </c>
      <c r="E1379" s="8">
        <v>82.593634985927679</v>
      </c>
      <c r="G1379" s="8">
        <v>6.4949123186836957</v>
      </c>
      <c r="H1379" s="13"/>
      <c r="I1379" s="8">
        <v>10.911452695388615</v>
      </c>
      <c r="J1379" s="3">
        <v>0.26785714285714285</v>
      </c>
      <c r="K1379" s="3">
        <v>0.1</v>
      </c>
      <c r="L1379" s="3">
        <v>0.2</v>
      </c>
      <c r="M1379" s="9" t="s">
        <v>19</v>
      </c>
      <c r="N1379" s="2">
        <v>-3.8</v>
      </c>
      <c r="O1379" s="9">
        <v>1.2</v>
      </c>
    </row>
    <row r="1380" spans="1:15">
      <c r="A1380" s="33" t="s">
        <v>101</v>
      </c>
      <c r="B1380" s="8" t="s">
        <v>102</v>
      </c>
      <c r="C1380" s="2">
        <v>14.7</v>
      </c>
      <c r="E1380" s="8">
        <v>80.400421496311907</v>
      </c>
      <c r="G1380" s="8">
        <v>6.3224446786090613</v>
      </c>
      <c r="H1380" s="13"/>
      <c r="I1380" s="8">
        <v>13.277133825079027</v>
      </c>
      <c r="J1380" s="3">
        <v>0.2142857142857143</v>
      </c>
      <c r="K1380" s="3">
        <v>0.1</v>
      </c>
      <c r="L1380" s="3">
        <v>0.1</v>
      </c>
      <c r="M1380" s="9" t="s">
        <v>19</v>
      </c>
      <c r="N1380" s="9">
        <v>-1.8</v>
      </c>
      <c r="O1380" s="9">
        <v>1.1000000000000001</v>
      </c>
    </row>
    <row r="1381" spans="1:15">
      <c r="A1381" s="33" t="s">
        <v>101</v>
      </c>
      <c r="B1381" s="8" t="s">
        <v>102</v>
      </c>
      <c r="C1381" s="2">
        <v>31.4</v>
      </c>
      <c r="E1381" s="8">
        <v>34.341129492298911</v>
      </c>
      <c r="G1381" s="8">
        <v>45.636052481460347</v>
      </c>
      <c r="H1381" s="13"/>
      <c r="I1381" s="8">
        <v>20.022818026240728</v>
      </c>
      <c r="J1381" s="3">
        <v>1.0256410256410258</v>
      </c>
      <c r="K1381" s="3">
        <v>0.25</v>
      </c>
      <c r="L1381" s="3">
        <v>0.5</v>
      </c>
      <c r="M1381" s="9" t="s">
        <v>19</v>
      </c>
      <c r="N1381" s="9">
        <v>-1.5</v>
      </c>
      <c r="O1381" s="9">
        <v>1.5</v>
      </c>
    </row>
    <row r="1382" spans="1:15">
      <c r="A1382" s="33" t="s">
        <v>101</v>
      </c>
      <c r="B1382" s="8" t="s">
        <v>102</v>
      </c>
      <c r="C1382" s="2">
        <v>35.5</v>
      </c>
      <c r="E1382" s="8">
        <v>28.599221789883273</v>
      </c>
      <c r="G1382" s="8">
        <v>39.883268482490273</v>
      </c>
      <c r="H1382" s="13"/>
      <c r="I1382" s="8">
        <v>31.517509727626457</v>
      </c>
      <c r="J1382" s="3">
        <v>0.56944444444444442</v>
      </c>
      <c r="K1382" s="3">
        <v>0.5</v>
      </c>
      <c r="L1382" s="3">
        <v>0.6</v>
      </c>
      <c r="M1382" s="9" t="s">
        <v>19</v>
      </c>
      <c r="N1382" s="9">
        <v>-2.4500000000000002</v>
      </c>
      <c r="O1382" s="9">
        <v>1.6</v>
      </c>
    </row>
    <row r="1383" spans="1:15">
      <c r="A1383" s="33" t="s">
        <v>103</v>
      </c>
      <c r="B1383" s="8" t="s">
        <v>104</v>
      </c>
      <c r="C1383" s="2">
        <v>1</v>
      </c>
      <c r="E1383" s="8">
        <v>49.075500770416028</v>
      </c>
      <c r="G1383" s="8">
        <v>30.816640986132516</v>
      </c>
      <c r="H1383" s="13"/>
      <c r="I1383" s="8">
        <v>20.107858243451464</v>
      </c>
      <c r="J1383" s="3">
        <v>0.68965517241379315</v>
      </c>
      <c r="K1383" s="3">
        <v>0.3</v>
      </c>
      <c r="L1383" s="3">
        <v>0.3</v>
      </c>
      <c r="M1383" s="9" t="s">
        <v>19</v>
      </c>
      <c r="N1383" s="3">
        <v>-2.4</v>
      </c>
      <c r="O1383" s="9">
        <v>1.3</v>
      </c>
    </row>
    <row r="1384" spans="1:15">
      <c r="A1384" s="33" t="s">
        <v>103</v>
      </c>
      <c r="B1384" s="8" t="s">
        <v>104</v>
      </c>
      <c r="C1384" s="2">
        <v>2</v>
      </c>
      <c r="E1384" s="8">
        <v>70.456663560111849</v>
      </c>
      <c r="G1384" s="8">
        <v>18.639328984156574</v>
      </c>
      <c r="H1384" s="13"/>
      <c r="I1384" s="8">
        <v>10.904007455731596</v>
      </c>
      <c r="J1384" s="3">
        <v>0.76923076923076916</v>
      </c>
      <c r="K1384" s="3">
        <v>0.1</v>
      </c>
      <c r="L1384" s="3">
        <v>0.15</v>
      </c>
      <c r="M1384" s="9" t="s">
        <v>19</v>
      </c>
      <c r="N1384" s="9">
        <v>-2.5</v>
      </c>
      <c r="O1384" s="9">
        <v>1.1499999999999999</v>
      </c>
    </row>
    <row r="1385" spans="1:15">
      <c r="A1385" s="33" t="s">
        <v>103</v>
      </c>
      <c r="B1385" s="8" t="s">
        <v>104</v>
      </c>
      <c r="C1385" s="2">
        <v>3</v>
      </c>
      <c r="E1385" s="8">
        <v>62.580645161290313</v>
      </c>
      <c r="G1385" s="8">
        <v>20.829493087557601</v>
      </c>
      <c r="H1385" s="13"/>
      <c r="I1385" s="8">
        <v>16.589861751152075</v>
      </c>
      <c r="J1385" s="3">
        <v>0.56499999999999995</v>
      </c>
      <c r="K1385" s="3">
        <v>0.2</v>
      </c>
      <c r="L1385" s="3">
        <v>0.3</v>
      </c>
      <c r="M1385" s="9" t="s">
        <v>19</v>
      </c>
      <c r="N1385" s="2">
        <v>-3.5</v>
      </c>
      <c r="O1385" s="9">
        <v>1.3</v>
      </c>
    </row>
    <row r="1386" spans="1:15">
      <c r="A1386" s="33" t="s">
        <v>103</v>
      </c>
      <c r="B1386" s="8" t="s">
        <v>104</v>
      </c>
      <c r="C1386" s="2">
        <v>4</v>
      </c>
      <c r="E1386" s="8">
        <v>70.60518731988472</v>
      </c>
      <c r="G1386" s="8">
        <v>17.291066282420751</v>
      </c>
      <c r="H1386" s="13"/>
      <c r="I1386" s="8">
        <v>12.103746397694525</v>
      </c>
      <c r="J1386" s="3">
        <v>0.6428571428571429</v>
      </c>
      <c r="K1386" s="3">
        <v>0.05</v>
      </c>
      <c r="L1386" s="3">
        <v>0.15</v>
      </c>
      <c r="M1386" s="9" t="s">
        <v>19</v>
      </c>
      <c r="N1386" s="9">
        <v>-1.7</v>
      </c>
      <c r="O1386" s="9">
        <v>1.1499999999999999</v>
      </c>
    </row>
    <row r="1387" spans="1:15">
      <c r="A1387" s="33" t="s">
        <v>103</v>
      </c>
      <c r="B1387" s="8" t="s">
        <v>104</v>
      </c>
      <c r="C1387" s="2">
        <v>5.4</v>
      </c>
      <c r="E1387" s="8">
        <v>72.998137802607062</v>
      </c>
      <c r="G1387" s="8">
        <v>18.6219739292365</v>
      </c>
      <c r="H1387" s="13"/>
      <c r="I1387" s="8">
        <v>8.3798882681564244</v>
      </c>
      <c r="J1387" s="3">
        <v>1</v>
      </c>
      <c r="K1387" s="3">
        <v>0.1</v>
      </c>
      <c r="L1387" s="3">
        <v>0.15</v>
      </c>
      <c r="M1387" s="9" t="s">
        <v>19</v>
      </c>
      <c r="N1387" s="9">
        <v>-2.7</v>
      </c>
      <c r="O1387" s="9">
        <v>1.1499999999999999</v>
      </c>
    </row>
    <row r="1388" spans="1:15">
      <c r="A1388" s="33" t="s">
        <v>103</v>
      </c>
      <c r="B1388" s="8" t="s">
        <v>104</v>
      </c>
      <c r="C1388" s="2">
        <v>7</v>
      </c>
      <c r="E1388" s="8">
        <v>78.960274644433554</v>
      </c>
      <c r="G1388" s="8">
        <v>11.770475723393822</v>
      </c>
      <c r="H1388" s="13"/>
      <c r="I1388" s="8">
        <v>9.2692496321726345</v>
      </c>
      <c r="J1388" s="3">
        <v>0.5714285714285714</v>
      </c>
      <c r="K1388" s="3">
        <v>0</v>
      </c>
      <c r="L1388" s="3">
        <v>0.13</v>
      </c>
      <c r="M1388" s="9" t="s">
        <v>19</v>
      </c>
      <c r="N1388" s="9">
        <v>-1.5</v>
      </c>
    </row>
    <row r="1389" spans="1:15">
      <c r="A1389" s="33" t="s">
        <v>103</v>
      </c>
      <c r="B1389" s="8" t="s">
        <v>104</v>
      </c>
      <c r="C1389" s="2">
        <v>9</v>
      </c>
      <c r="E1389" s="8">
        <v>78.46003898635476</v>
      </c>
      <c r="G1389" s="8">
        <v>13.64522417153996</v>
      </c>
      <c r="H1389" s="13"/>
      <c r="I1389" s="8">
        <v>7.8947368421052637</v>
      </c>
      <c r="J1389" s="3">
        <v>0.77777777777777768</v>
      </c>
      <c r="K1389" s="3">
        <v>0.05</v>
      </c>
      <c r="L1389" s="3">
        <v>0.1</v>
      </c>
      <c r="M1389" s="9" t="s">
        <v>19</v>
      </c>
      <c r="N1389" s="9">
        <v>-4</v>
      </c>
      <c r="O1389" s="9">
        <v>1.1000000000000001</v>
      </c>
    </row>
    <row r="1390" spans="1:15">
      <c r="A1390" s="33" t="s">
        <v>103</v>
      </c>
      <c r="B1390" s="8" t="s">
        <v>104</v>
      </c>
      <c r="C1390" s="2">
        <v>9.8000000000000007</v>
      </c>
      <c r="E1390" s="8">
        <v>78.102189781021892</v>
      </c>
      <c r="G1390" s="8">
        <v>12.513034410844629</v>
      </c>
      <c r="H1390" s="13"/>
      <c r="I1390" s="8">
        <v>9.3847758081334742</v>
      </c>
      <c r="J1390" s="3">
        <v>0.6</v>
      </c>
      <c r="K1390" s="3">
        <v>0.1</v>
      </c>
      <c r="L1390" s="3">
        <v>0.15</v>
      </c>
      <c r="M1390" s="9" t="s">
        <v>19</v>
      </c>
      <c r="N1390" s="9">
        <v>-3.1</v>
      </c>
      <c r="O1390" s="9">
        <v>1.1499999999999999</v>
      </c>
    </row>
    <row r="1391" spans="1:15">
      <c r="A1391" s="33" t="s">
        <v>103</v>
      </c>
      <c r="B1391" s="8" t="s">
        <v>104</v>
      </c>
      <c r="C1391" s="2">
        <v>13</v>
      </c>
      <c r="E1391" s="8">
        <v>77.121588089330032</v>
      </c>
      <c r="G1391" s="8">
        <v>9.9255583126550881</v>
      </c>
      <c r="H1391" s="13"/>
      <c r="I1391" s="8">
        <v>12.952853598014888</v>
      </c>
      <c r="J1391" s="3">
        <v>0.34482758620689657</v>
      </c>
      <c r="K1391" s="3">
        <v>0.1</v>
      </c>
      <c r="L1391" s="3">
        <v>0.15</v>
      </c>
      <c r="M1391" s="9" t="s">
        <v>19</v>
      </c>
      <c r="N1391" s="9">
        <v>-2.8</v>
      </c>
      <c r="O1391" s="9">
        <v>1.1499999999999999</v>
      </c>
    </row>
    <row r="1392" spans="1:15">
      <c r="A1392" s="33" t="s">
        <v>103</v>
      </c>
      <c r="B1392" s="8" t="s">
        <v>104</v>
      </c>
      <c r="C1392" s="2">
        <v>15</v>
      </c>
      <c r="E1392" s="8">
        <v>75.963826749167069</v>
      </c>
      <c r="G1392" s="8">
        <v>13.326987148976679</v>
      </c>
      <c r="H1392" s="13"/>
      <c r="I1392" s="8">
        <v>10.709186101856259</v>
      </c>
      <c r="J1392" s="3">
        <v>0.56000000000000005</v>
      </c>
      <c r="K1392" s="3">
        <v>0.1</v>
      </c>
      <c r="L1392" s="3">
        <v>0.1</v>
      </c>
      <c r="M1392" s="9" t="s">
        <v>19</v>
      </c>
      <c r="N1392" s="9">
        <v>-4.0999999999999996</v>
      </c>
      <c r="O1392" s="9">
        <v>1.1000000000000001</v>
      </c>
    </row>
    <row r="1393" spans="1:15">
      <c r="A1393" s="33" t="s">
        <v>103</v>
      </c>
      <c r="B1393" s="8" t="s">
        <v>104</v>
      </c>
      <c r="C1393" s="2">
        <v>16</v>
      </c>
      <c r="E1393" s="8">
        <v>68.597157234925405</v>
      </c>
      <c r="G1393" s="8">
        <v>17.656925929195726</v>
      </c>
      <c r="H1393" s="13"/>
      <c r="I1393" s="8">
        <v>13.745916835878875</v>
      </c>
      <c r="J1393" s="3">
        <v>0.5780346820809249</v>
      </c>
      <c r="K1393" s="3">
        <v>0.1</v>
      </c>
      <c r="L1393" s="3">
        <v>0.2</v>
      </c>
      <c r="M1393" s="9" t="s">
        <v>19</v>
      </c>
      <c r="N1393" s="9">
        <v>-3.5</v>
      </c>
      <c r="O1393" s="9">
        <v>1.2</v>
      </c>
    </row>
    <row r="1394" spans="1:15">
      <c r="A1394" s="33" t="s">
        <v>103</v>
      </c>
      <c r="B1394" s="8" t="s">
        <v>104</v>
      </c>
      <c r="C1394" s="2">
        <v>18</v>
      </c>
      <c r="E1394" s="8">
        <v>51.014760147601478</v>
      </c>
      <c r="G1394" s="8">
        <v>33.210332103321036</v>
      </c>
      <c r="H1394" s="13"/>
      <c r="I1394" s="8">
        <v>15.774907749077489</v>
      </c>
      <c r="J1394" s="3">
        <v>0.94736842105263164</v>
      </c>
      <c r="K1394" s="3">
        <v>0.4</v>
      </c>
      <c r="L1394" s="3">
        <v>0.15</v>
      </c>
      <c r="M1394" s="9" t="s">
        <v>19</v>
      </c>
      <c r="N1394" s="9">
        <v>-2</v>
      </c>
      <c r="O1394" s="9">
        <v>1.1499999999999999</v>
      </c>
    </row>
    <row r="1395" spans="1:15">
      <c r="A1395" s="33" t="s">
        <v>103</v>
      </c>
      <c r="B1395" s="8" t="s">
        <v>104</v>
      </c>
      <c r="C1395" s="2">
        <v>20</v>
      </c>
      <c r="E1395" s="8">
        <v>55.074744295830044</v>
      </c>
      <c r="G1395" s="8">
        <v>30.05507474429583</v>
      </c>
      <c r="H1395" s="13"/>
      <c r="I1395" s="8">
        <v>14.870180959874119</v>
      </c>
      <c r="J1395" s="3">
        <v>0.9095238095238094</v>
      </c>
      <c r="K1395" s="3">
        <v>0.3</v>
      </c>
      <c r="L1395" s="3">
        <v>0.25</v>
      </c>
      <c r="M1395" s="9" t="s">
        <v>19</v>
      </c>
      <c r="N1395" s="9">
        <v>-3.3</v>
      </c>
      <c r="O1395" s="9">
        <v>1.25</v>
      </c>
    </row>
    <row r="1396" spans="1:15">
      <c r="A1396" s="33" t="s">
        <v>103</v>
      </c>
      <c r="B1396" s="8" t="s">
        <v>104</v>
      </c>
      <c r="C1396" s="2">
        <v>21.7</v>
      </c>
      <c r="E1396" s="8">
        <v>61.142857142857132</v>
      </c>
      <c r="G1396" s="8">
        <v>21.22448979591837</v>
      </c>
      <c r="I1396" s="8">
        <v>17.632653061224492</v>
      </c>
      <c r="J1396" s="3">
        <v>0.54166666666666674</v>
      </c>
      <c r="K1396" s="3">
        <v>0.1</v>
      </c>
      <c r="L1396" s="3">
        <v>0.25</v>
      </c>
      <c r="M1396" s="9" t="s">
        <v>19</v>
      </c>
      <c r="N1396" s="9">
        <v>-2.7</v>
      </c>
      <c r="O1396" s="9">
        <v>1.25</v>
      </c>
    </row>
    <row r="1397" spans="1:15">
      <c r="A1397" s="33" t="s">
        <v>103</v>
      </c>
      <c r="B1397" s="8" t="s">
        <v>104</v>
      </c>
      <c r="C1397" s="2">
        <v>24</v>
      </c>
      <c r="E1397" s="8">
        <v>34.127843986998911</v>
      </c>
      <c r="G1397" s="8">
        <v>34.669555796316359</v>
      </c>
      <c r="I1397" s="8">
        <v>31.202600216684729</v>
      </c>
      <c r="J1397" s="3">
        <v>0.5</v>
      </c>
      <c r="K1397" s="3">
        <v>0.2</v>
      </c>
      <c r="L1397" s="3">
        <v>0.3</v>
      </c>
      <c r="M1397" s="9" t="s">
        <v>19</v>
      </c>
      <c r="N1397" s="9">
        <v>-0.5</v>
      </c>
      <c r="O1397" s="9">
        <v>1.3</v>
      </c>
    </row>
    <row r="1398" spans="1:15">
      <c r="A1398" s="33" t="s">
        <v>103</v>
      </c>
      <c r="B1398" s="8" t="s">
        <v>104</v>
      </c>
      <c r="C1398" s="2">
        <v>26</v>
      </c>
      <c r="E1398" s="8">
        <v>21.670907548770142</v>
      </c>
      <c r="G1398" s="8">
        <v>54.283290924512308</v>
      </c>
      <c r="I1398" s="8">
        <v>24.045801526717558</v>
      </c>
      <c r="J1398" s="3">
        <v>1.015873015873016</v>
      </c>
      <c r="K1398" s="3">
        <v>0.1</v>
      </c>
      <c r="L1398" s="3">
        <v>0.3</v>
      </c>
      <c r="M1398" s="9" t="s">
        <v>19</v>
      </c>
      <c r="N1398" s="9">
        <v>2.4</v>
      </c>
      <c r="O1398" s="9">
        <v>1.3</v>
      </c>
    </row>
    <row r="1399" spans="1:15">
      <c r="A1399" s="33" t="s">
        <v>103</v>
      </c>
      <c r="B1399" s="8" t="s">
        <v>104</v>
      </c>
      <c r="C1399" s="2">
        <v>28</v>
      </c>
      <c r="E1399" s="8">
        <v>24.4612696563774</v>
      </c>
      <c r="G1399" s="8">
        <v>47.75771694816541</v>
      </c>
      <c r="I1399" s="8">
        <v>27.781013395457194</v>
      </c>
      <c r="J1399" s="3">
        <v>0.7735849056603773</v>
      </c>
      <c r="K1399" s="3">
        <v>0.1</v>
      </c>
      <c r="L1399" s="3">
        <v>0.7</v>
      </c>
      <c r="M1399" s="9" t="s">
        <v>19</v>
      </c>
      <c r="N1399" s="9">
        <v>-0.2</v>
      </c>
      <c r="O1399" s="9">
        <v>1.7</v>
      </c>
    </row>
    <row r="1400" spans="1:15">
      <c r="A1400" s="33" t="s">
        <v>103</v>
      </c>
      <c r="B1400" s="8" t="s">
        <v>104</v>
      </c>
      <c r="C1400" s="2">
        <v>29.8</v>
      </c>
      <c r="E1400" s="8">
        <v>8.4708470847084723</v>
      </c>
      <c r="G1400" s="8">
        <v>63.806380638063807</v>
      </c>
      <c r="I1400" s="8">
        <v>27.72277227722773</v>
      </c>
      <c r="J1400" s="8">
        <v>1.0357142857142858</v>
      </c>
      <c r="K1400" s="3">
        <v>1.9</v>
      </c>
      <c r="L1400" s="3">
        <v>1.6</v>
      </c>
      <c r="M1400" s="9" t="s">
        <v>19</v>
      </c>
      <c r="N1400" s="9">
        <v>-0.3</v>
      </c>
      <c r="O1400" s="9">
        <v>2.6</v>
      </c>
    </row>
    <row r="1401" spans="1:15">
      <c r="A1401" s="33" t="s">
        <v>103</v>
      </c>
      <c r="B1401" s="8" t="s">
        <v>104</v>
      </c>
      <c r="C1401" s="2">
        <v>31.2</v>
      </c>
      <c r="E1401" s="8">
        <v>37.575392038600725</v>
      </c>
      <c r="G1401" s="8">
        <v>32.569360675512669</v>
      </c>
      <c r="I1401" s="8">
        <v>29.85524728588662</v>
      </c>
      <c r="J1401" s="8">
        <v>0.49090909090909096</v>
      </c>
      <c r="K1401" s="3">
        <v>0.2</v>
      </c>
      <c r="L1401" s="3">
        <v>0.4</v>
      </c>
      <c r="M1401" s="9" t="s">
        <v>19</v>
      </c>
      <c r="N1401" s="9">
        <v>-0.8</v>
      </c>
      <c r="O1401" s="9">
        <v>1.4</v>
      </c>
    </row>
    <row r="1402" spans="1:15">
      <c r="A1402" s="45" t="s">
        <v>259</v>
      </c>
      <c r="B1402" s="43" t="s">
        <v>260</v>
      </c>
      <c r="C1402" s="21">
        <v>7</v>
      </c>
      <c r="D1402" s="59"/>
      <c r="E1402" s="59">
        <v>33</v>
      </c>
      <c r="F1402" s="59"/>
      <c r="G1402" s="59">
        <v>54</v>
      </c>
      <c r="H1402" s="59"/>
      <c r="I1402" s="59">
        <v>12</v>
      </c>
      <c r="J1402" s="51"/>
      <c r="K1402" s="51"/>
      <c r="L1402" s="51"/>
      <c r="M1402" s="6" t="s">
        <v>19</v>
      </c>
      <c r="N1402" s="43">
        <v>-13</v>
      </c>
      <c r="O1402" s="44">
        <v>0.58333333333333337</v>
      </c>
    </row>
    <row r="1403" spans="1:15">
      <c r="A1403" s="45" t="s">
        <v>261</v>
      </c>
      <c r="B1403" s="43" t="s">
        <v>262</v>
      </c>
      <c r="C1403" s="21">
        <v>20</v>
      </c>
      <c r="D1403" s="59"/>
      <c r="E1403" s="59">
        <v>44</v>
      </c>
      <c r="F1403" s="59"/>
      <c r="G1403" s="59">
        <v>35</v>
      </c>
      <c r="H1403" s="59"/>
      <c r="I1403" s="59">
        <v>21</v>
      </c>
      <c r="J1403" s="51"/>
      <c r="K1403" s="51"/>
      <c r="L1403" s="51"/>
      <c r="M1403" s="6" t="s">
        <v>19</v>
      </c>
      <c r="N1403" s="43">
        <v>-24</v>
      </c>
      <c r="O1403" s="44">
        <v>0.30769230769230771</v>
      </c>
    </row>
    <row r="1404" spans="1:15">
      <c r="A1404" s="37" t="s">
        <v>159</v>
      </c>
      <c r="B1404" s="19" t="s">
        <v>160</v>
      </c>
      <c r="C1404" s="20">
        <v>19</v>
      </c>
      <c r="D1404" s="19"/>
      <c r="E1404" s="19">
        <v>54.304635761589402</v>
      </c>
      <c r="F1404" s="19"/>
      <c r="G1404" s="19">
        <v>22.705771050141909</v>
      </c>
      <c r="I1404" s="19">
        <v>22.989593188268685</v>
      </c>
      <c r="J1404" s="21">
        <v>0.44444444444444442</v>
      </c>
      <c r="K1404" s="19">
        <v>1</v>
      </c>
      <c r="L1404" s="19">
        <v>2</v>
      </c>
      <c r="M1404" s="22" t="s">
        <v>19</v>
      </c>
      <c r="N1404" s="22">
        <v>-51</v>
      </c>
      <c r="O1404" s="22"/>
    </row>
    <row r="1405" spans="1:15">
      <c r="A1405" s="37" t="s">
        <v>159</v>
      </c>
      <c r="B1405" s="19" t="s">
        <v>160</v>
      </c>
      <c r="C1405" s="20">
        <v>23</v>
      </c>
      <c r="D1405" s="19"/>
      <c r="E1405" s="19">
        <v>38.254486133768353</v>
      </c>
      <c r="F1405" s="19"/>
      <c r="G1405" s="19">
        <v>37.520391517128871</v>
      </c>
      <c r="I1405" s="19">
        <v>24.225122349102772</v>
      </c>
      <c r="J1405" s="21">
        <v>0.69696969696969702</v>
      </c>
      <c r="K1405" s="19">
        <v>0</v>
      </c>
      <c r="L1405" s="19">
        <v>0</v>
      </c>
      <c r="M1405" s="22" t="s">
        <v>19</v>
      </c>
      <c r="N1405" s="20">
        <v>-26</v>
      </c>
      <c r="O1405" s="22"/>
    </row>
    <row r="1406" spans="1:15">
      <c r="A1406" s="37" t="s">
        <v>159</v>
      </c>
      <c r="B1406" s="19" t="s">
        <v>160</v>
      </c>
      <c r="C1406" s="20">
        <v>28</v>
      </c>
      <c r="D1406" s="19"/>
      <c r="E1406" s="19">
        <v>43.75</v>
      </c>
      <c r="F1406" s="19"/>
      <c r="G1406" s="19">
        <v>38.352272727272727</v>
      </c>
      <c r="I1406" s="19">
        <v>17.897727272727273</v>
      </c>
      <c r="J1406" s="21">
        <v>0.9642857142857143</v>
      </c>
      <c r="K1406" s="19">
        <v>4</v>
      </c>
      <c r="L1406" s="19">
        <v>6</v>
      </c>
      <c r="M1406" s="22" t="s">
        <v>19</v>
      </c>
      <c r="N1406" s="22">
        <v>-28</v>
      </c>
      <c r="O1406" s="22"/>
    </row>
    <row r="1407" spans="1:15">
      <c r="A1407" s="37" t="s">
        <v>159</v>
      </c>
      <c r="B1407" s="19" t="s">
        <v>160</v>
      </c>
      <c r="C1407" s="20">
        <v>42</v>
      </c>
      <c r="D1407" s="19"/>
      <c r="E1407" s="19">
        <v>69.574036511156194</v>
      </c>
      <c r="F1407" s="19"/>
      <c r="G1407" s="19">
        <v>12.170385395537526</v>
      </c>
      <c r="I1407" s="19">
        <v>18.255578093306287</v>
      </c>
      <c r="J1407" s="21">
        <v>0.3</v>
      </c>
      <c r="K1407" s="19">
        <v>0</v>
      </c>
      <c r="L1407" s="19">
        <v>1</v>
      </c>
      <c r="M1407" s="22" t="s">
        <v>19</v>
      </c>
      <c r="N1407" s="22">
        <v>-33</v>
      </c>
      <c r="O1407" s="22"/>
    </row>
    <row r="1408" spans="1:15">
      <c r="A1408" s="37" t="s">
        <v>159</v>
      </c>
      <c r="B1408" s="19" t="s">
        <v>160</v>
      </c>
      <c r="C1408" s="20">
        <v>48</v>
      </c>
      <c r="D1408" s="19"/>
      <c r="E1408" s="19">
        <v>71.05263157894737</v>
      </c>
      <c r="F1408" s="19"/>
      <c r="G1408" s="19">
        <v>18.796992481203009</v>
      </c>
      <c r="I1408" s="19">
        <v>10.150375939849624</v>
      </c>
      <c r="J1408" s="21">
        <v>0.83333333333333337</v>
      </c>
      <c r="K1408" s="19">
        <v>1</v>
      </c>
      <c r="L1408" s="19">
        <v>1</v>
      </c>
      <c r="M1408" s="22" t="s">
        <v>19</v>
      </c>
      <c r="N1408" s="22">
        <v>-28</v>
      </c>
      <c r="O1408" s="22"/>
    </row>
    <row r="1409" spans="1:15">
      <c r="A1409" s="37" t="s">
        <v>159</v>
      </c>
      <c r="B1409" s="19" t="s">
        <v>160</v>
      </c>
      <c r="C1409" s="20">
        <v>53</v>
      </c>
      <c r="D1409" s="19"/>
      <c r="E1409" s="19">
        <v>21.253229974160202</v>
      </c>
      <c r="F1409" s="19"/>
      <c r="G1409" s="19">
        <v>49.095607235142111</v>
      </c>
      <c r="I1409" s="19">
        <v>29.651162790697672</v>
      </c>
      <c r="J1409" s="21">
        <v>0.74509803921568629</v>
      </c>
      <c r="K1409" s="19">
        <v>27</v>
      </c>
      <c r="L1409" s="19">
        <v>9</v>
      </c>
      <c r="M1409" s="22" t="s">
        <v>19</v>
      </c>
      <c r="N1409" s="22">
        <v>3</v>
      </c>
      <c r="O1409" s="22"/>
    </row>
    <row r="1410" spans="1:15">
      <c r="A1410" s="37" t="s">
        <v>159</v>
      </c>
      <c r="B1410" s="19" t="s">
        <v>160</v>
      </c>
      <c r="C1410" s="20">
        <v>58</v>
      </c>
      <c r="D1410" s="19"/>
      <c r="E1410" s="19">
        <v>8.3036773428232493</v>
      </c>
      <c r="F1410" s="19"/>
      <c r="G1410" s="19">
        <v>52.194543297746144</v>
      </c>
      <c r="I1410" s="19">
        <v>39.501779359430614</v>
      </c>
      <c r="J1410" s="21">
        <v>0.59459459459459463</v>
      </c>
      <c r="K1410" s="19">
        <v>8</v>
      </c>
      <c r="L1410" s="19">
        <v>4</v>
      </c>
      <c r="M1410" s="22" t="s">
        <v>19</v>
      </c>
      <c r="N1410" s="22">
        <v>13</v>
      </c>
      <c r="O1410" s="22"/>
    </row>
    <row r="1411" spans="1:15">
      <c r="A1411" s="37" t="s">
        <v>159</v>
      </c>
      <c r="B1411" s="19" t="s">
        <v>160</v>
      </c>
      <c r="C1411" s="20">
        <v>70</v>
      </c>
      <c r="D1411" s="19"/>
      <c r="E1411" s="19">
        <v>21.649484536082468</v>
      </c>
      <c r="F1411" s="19"/>
      <c r="G1411" s="19">
        <v>49.305244285073954</v>
      </c>
      <c r="I1411" s="19">
        <v>29.045271178843567</v>
      </c>
      <c r="J1411" s="21">
        <v>0.76388888888888884</v>
      </c>
      <c r="K1411" s="19">
        <v>35</v>
      </c>
      <c r="L1411" s="19">
        <v>21</v>
      </c>
      <c r="M1411" s="22" t="s">
        <v>19</v>
      </c>
      <c r="N1411" s="22">
        <v>2</v>
      </c>
      <c r="O1411" s="22"/>
    </row>
    <row r="1412" spans="1:15">
      <c r="A1412" s="37" t="s">
        <v>159</v>
      </c>
      <c r="B1412" s="19" t="s">
        <v>160</v>
      </c>
      <c r="C1412" s="20">
        <v>74</v>
      </c>
      <c r="D1412" s="19"/>
      <c r="E1412" s="19">
        <v>47.110460863204096</v>
      </c>
      <c r="F1412" s="19"/>
      <c r="G1412" s="19">
        <v>21.945866861741038</v>
      </c>
      <c r="I1412" s="19">
        <v>30.943672275054869</v>
      </c>
      <c r="J1412" s="21">
        <v>0.31914893617021278</v>
      </c>
      <c r="K1412" s="19">
        <v>1</v>
      </c>
      <c r="L1412" s="19">
        <v>1</v>
      </c>
      <c r="M1412" s="22" t="s">
        <v>19</v>
      </c>
      <c r="N1412" s="22">
        <v>-33</v>
      </c>
      <c r="O1412" s="22"/>
    </row>
    <row r="1413" spans="1:15">
      <c r="A1413" s="37" t="s">
        <v>159</v>
      </c>
      <c r="B1413" s="19" t="s">
        <v>160</v>
      </c>
      <c r="C1413" s="20">
        <v>76</v>
      </c>
      <c r="D1413" s="19"/>
      <c r="E1413" s="19">
        <v>29.673913043478255</v>
      </c>
      <c r="F1413" s="19"/>
      <c r="G1413" s="19">
        <v>28.260869565217391</v>
      </c>
      <c r="I1413" s="19">
        <v>42.065217391304351</v>
      </c>
      <c r="J1413" s="21">
        <v>0.30232558139534882</v>
      </c>
      <c r="K1413" s="19">
        <v>0</v>
      </c>
      <c r="L1413" s="19">
        <v>2</v>
      </c>
      <c r="M1413" s="22" t="s">
        <v>19</v>
      </c>
      <c r="N1413" s="22">
        <v>-31</v>
      </c>
      <c r="O1413" s="22"/>
    </row>
    <row r="1414" spans="1:15">
      <c r="A1414" s="37" t="s">
        <v>159</v>
      </c>
      <c r="B1414" s="19" t="s">
        <v>160</v>
      </c>
      <c r="C1414" s="20">
        <v>84</v>
      </c>
      <c r="D1414" s="19"/>
      <c r="E1414" s="19">
        <v>40.31413612565445</v>
      </c>
      <c r="F1414" s="19"/>
      <c r="G1414" s="19">
        <v>31.413612565445025</v>
      </c>
      <c r="I1414" s="19">
        <v>28.272251308900525</v>
      </c>
      <c r="J1414" s="21">
        <v>0.5</v>
      </c>
      <c r="K1414" s="19">
        <v>1</v>
      </c>
      <c r="L1414" s="19">
        <v>0</v>
      </c>
      <c r="M1414" s="22" t="s">
        <v>19</v>
      </c>
      <c r="N1414" s="22">
        <v>-20</v>
      </c>
      <c r="O1414" s="22"/>
    </row>
    <row r="1415" spans="1:15">
      <c r="A1415" s="37" t="s">
        <v>161</v>
      </c>
      <c r="B1415" s="19" t="s">
        <v>162</v>
      </c>
      <c r="C1415" s="20">
        <v>1</v>
      </c>
      <c r="D1415" s="19"/>
      <c r="E1415" s="19">
        <v>67.23963599595551</v>
      </c>
      <c r="F1415" s="19"/>
      <c r="G1415" s="19">
        <v>18.200202224469159</v>
      </c>
      <c r="I1415" s="19">
        <v>14.560161779575328</v>
      </c>
      <c r="J1415" s="21">
        <v>0.5625</v>
      </c>
      <c r="K1415" s="21">
        <v>1</v>
      </c>
      <c r="L1415" s="21">
        <v>2</v>
      </c>
      <c r="M1415" s="22" t="s">
        <v>19</v>
      </c>
      <c r="N1415" s="22">
        <v>-44</v>
      </c>
      <c r="O1415" s="22"/>
    </row>
    <row r="1416" spans="1:15">
      <c r="A1416" s="37" t="s">
        <v>161</v>
      </c>
      <c r="B1416" s="19" t="s">
        <v>162</v>
      </c>
      <c r="C1416" s="20">
        <v>3</v>
      </c>
      <c r="D1416" s="19"/>
      <c r="E1416" s="19">
        <v>72.293942403177752</v>
      </c>
      <c r="F1416" s="19"/>
      <c r="G1416" s="19">
        <v>17.874875868917574</v>
      </c>
      <c r="I1416" s="19">
        <v>9.8311817279046672</v>
      </c>
      <c r="J1416" s="21">
        <v>0.81818181818181823</v>
      </c>
      <c r="K1416" s="21">
        <v>1</v>
      </c>
      <c r="L1416" s="21">
        <v>3</v>
      </c>
      <c r="M1416" s="22" t="s">
        <v>19</v>
      </c>
      <c r="N1416" s="22">
        <v>-54</v>
      </c>
      <c r="O1416" s="22"/>
    </row>
    <row r="1417" spans="1:15">
      <c r="A1417" s="37" t="s">
        <v>161</v>
      </c>
      <c r="B1417" s="19" t="s">
        <v>162</v>
      </c>
      <c r="C1417" s="20">
        <v>5</v>
      </c>
      <c r="D1417" s="19"/>
      <c r="E1417" s="19">
        <v>51.495553759094584</v>
      </c>
      <c r="F1417" s="19"/>
      <c r="G1417" s="19">
        <v>33.953112368633789</v>
      </c>
      <c r="I1417" s="19">
        <v>14.551333872271627</v>
      </c>
      <c r="J1417" s="21">
        <v>1.05</v>
      </c>
      <c r="K1417" s="21">
        <v>3</v>
      </c>
      <c r="L1417" s="21">
        <v>6</v>
      </c>
      <c r="M1417" s="22" t="s">
        <v>19</v>
      </c>
      <c r="N1417" s="22">
        <v>-21</v>
      </c>
      <c r="O1417" s="22"/>
    </row>
    <row r="1418" spans="1:15">
      <c r="A1418" s="37" t="s">
        <v>161</v>
      </c>
      <c r="B1418" s="19" t="s">
        <v>162</v>
      </c>
      <c r="C1418" s="20">
        <v>7</v>
      </c>
      <c r="D1418" s="19"/>
      <c r="E1418" s="19">
        <v>58.761206193969031</v>
      </c>
      <c r="F1418" s="19"/>
      <c r="G1418" s="19">
        <v>30.969845150774251</v>
      </c>
      <c r="I1418" s="19">
        <v>10.268948655256724</v>
      </c>
      <c r="J1418" s="21">
        <v>1.3571428571428572</v>
      </c>
      <c r="K1418" s="21">
        <v>0</v>
      </c>
      <c r="L1418" s="21">
        <v>2</v>
      </c>
      <c r="M1418" s="22" t="s">
        <v>19</v>
      </c>
      <c r="N1418" s="22">
        <v>-21</v>
      </c>
      <c r="O1418" s="22"/>
    </row>
    <row r="1419" spans="1:15">
      <c r="A1419" s="37" t="s">
        <v>161</v>
      </c>
      <c r="B1419" s="19" t="s">
        <v>162</v>
      </c>
      <c r="C1419" s="20">
        <v>12</v>
      </c>
      <c r="D1419" s="19"/>
      <c r="E1419" s="19">
        <v>63.307493540051688</v>
      </c>
      <c r="F1419" s="19"/>
      <c r="G1419" s="19">
        <v>25.839793281653751</v>
      </c>
      <c r="I1419" s="19">
        <v>10.852713178294573</v>
      </c>
      <c r="J1419" s="21">
        <v>1.0714285714285714</v>
      </c>
      <c r="K1419" s="21">
        <v>0</v>
      </c>
      <c r="L1419" s="21">
        <v>2</v>
      </c>
      <c r="M1419" s="22" t="s">
        <v>19</v>
      </c>
      <c r="N1419" s="22">
        <v>-24</v>
      </c>
      <c r="O1419" s="22"/>
    </row>
    <row r="1420" spans="1:15">
      <c r="A1420" s="37" t="s">
        <v>161</v>
      </c>
      <c r="B1420" s="19" t="s">
        <v>162</v>
      </c>
      <c r="C1420" s="20">
        <v>20</v>
      </c>
      <c r="D1420" s="19"/>
      <c r="E1420" s="19">
        <v>71.845574387947266</v>
      </c>
      <c r="F1420" s="19"/>
      <c r="G1420" s="19">
        <v>18.832391713747647</v>
      </c>
      <c r="I1420" s="19">
        <v>9.3220338983050848</v>
      </c>
      <c r="J1420" s="21">
        <v>0.90909090909090906</v>
      </c>
      <c r="K1420" s="21">
        <v>1</v>
      </c>
      <c r="L1420" s="21">
        <v>2</v>
      </c>
      <c r="M1420" s="22" t="s">
        <v>19</v>
      </c>
      <c r="N1420" s="22">
        <v>-28</v>
      </c>
      <c r="O1420" s="22"/>
    </row>
    <row r="1421" spans="1:15">
      <c r="A1421" s="37" t="s">
        <v>161</v>
      </c>
      <c r="B1421" s="19" t="s">
        <v>162</v>
      </c>
      <c r="C1421" s="20">
        <v>22.5</v>
      </c>
      <c r="D1421" s="19"/>
      <c r="E1421" s="19">
        <v>56.427015250544656</v>
      </c>
      <c r="F1421" s="19"/>
      <c r="G1421" s="19">
        <v>30.501089324618739</v>
      </c>
      <c r="I1421" s="19">
        <v>13.071895424836603</v>
      </c>
      <c r="J1421" s="21">
        <v>1.05</v>
      </c>
      <c r="K1421" s="20">
        <v>0</v>
      </c>
      <c r="L1421" s="20">
        <v>2</v>
      </c>
      <c r="M1421" s="22" t="s">
        <v>19</v>
      </c>
      <c r="N1421" s="22">
        <v>-28</v>
      </c>
      <c r="O1421" s="22"/>
    </row>
    <row r="1422" spans="1:15">
      <c r="A1422" s="37" t="s">
        <v>161</v>
      </c>
      <c r="B1422" s="19" t="s">
        <v>162</v>
      </c>
      <c r="C1422" s="20">
        <v>26.5</v>
      </c>
      <c r="D1422" s="19"/>
      <c r="E1422" s="19">
        <v>31.486310299869618</v>
      </c>
      <c r="F1422" s="19"/>
      <c r="G1422" s="19">
        <v>45.632333767926987</v>
      </c>
      <c r="I1422" s="19">
        <v>22.881355932203391</v>
      </c>
      <c r="J1422" s="21">
        <v>0.89743589743589747</v>
      </c>
      <c r="K1422" s="20">
        <v>4</v>
      </c>
      <c r="L1422" s="20">
        <v>7</v>
      </c>
      <c r="M1422" s="22" t="s">
        <v>19</v>
      </c>
      <c r="N1422" s="22">
        <v>-6</v>
      </c>
      <c r="O1422" s="22"/>
    </row>
    <row r="1423" spans="1:15">
      <c r="A1423" s="37" t="s">
        <v>161</v>
      </c>
      <c r="B1423" s="19" t="s">
        <v>162</v>
      </c>
      <c r="C1423" s="20">
        <v>28</v>
      </c>
      <c r="D1423" s="19"/>
      <c r="E1423" s="19">
        <v>34.774193548387096</v>
      </c>
      <c r="F1423" s="19"/>
      <c r="G1423" s="19">
        <v>42.58064516129032</v>
      </c>
      <c r="I1423" s="19">
        <v>22.64516129032258</v>
      </c>
      <c r="J1423" s="21">
        <v>0.84615384615384615</v>
      </c>
      <c r="K1423" s="20">
        <v>6</v>
      </c>
      <c r="L1423" s="20">
        <v>7</v>
      </c>
      <c r="M1423" s="22" t="s">
        <v>19</v>
      </c>
      <c r="N1423" s="22">
        <v>-14</v>
      </c>
      <c r="O1423" s="22"/>
    </row>
    <row r="1424" spans="1:15">
      <c r="A1424" s="35" t="s">
        <v>192</v>
      </c>
      <c r="B1424" s="64" t="s">
        <v>189</v>
      </c>
      <c r="C1424" s="23">
        <v>1.5</v>
      </c>
      <c r="D1424" s="53"/>
      <c r="E1424" s="53">
        <v>46.638506318330265</v>
      </c>
      <c r="F1424" s="53"/>
      <c r="G1424" s="53">
        <v>40.678688059065749</v>
      </c>
      <c r="I1424" s="53">
        <v>12.682805622604004</v>
      </c>
      <c r="J1424" s="23">
        <v>1.4433249370277079</v>
      </c>
      <c r="K1424" s="23">
        <v>2.694666666666667</v>
      </c>
      <c r="L1424" s="23">
        <v>3.3253333333333335</v>
      </c>
      <c r="M1424" s="32" t="s">
        <v>19</v>
      </c>
      <c r="N1424" s="50">
        <v>-44</v>
      </c>
      <c r="O1424" s="30"/>
    </row>
    <row r="1425" spans="1:15">
      <c r="A1425" s="35" t="s">
        <v>192</v>
      </c>
      <c r="B1425" s="64" t="s">
        <v>189</v>
      </c>
      <c r="C1425" s="23">
        <v>1.5</v>
      </c>
      <c r="D1425" s="53"/>
      <c r="E1425" s="53">
        <v>43.594409064593499</v>
      </c>
      <c r="F1425" s="53"/>
      <c r="G1425" s="53">
        <v>41.518484823422384</v>
      </c>
      <c r="I1425" s="53">
        <v>14.887106111984117</v>
      </c>
      <c r="J1425" s="23">
        <v>1.2550000000000001</v>
      </c>
      <c r="K1425" s="23">
        <v>3.0420000000000003</v>
      </c>
      <c r="L1425" s="23">
        <v>4.68</v>
      </c>
      <c r="M1425" s="32" t="s">
        <v>19</v>
      </c>
      <c r="N1425" s="50">
        <v>-35</v>
      </c>
      <c r="O1425" s="30"/>
    </row>
    <row r="1426" spans="1:15">
      <c r="A1426" s="35" t="s">
        <v>192</v>
      </c>
      <c r="B1426" s="64" t="s">
        <v>189</v>
      </c>
      <c r="C1426" s="23">
        <v>3.5</v>
      </c>
      <c r="D1426" s="53"/>
      <c r="E1426" s="53">
        <v>76.383145586767426</v>
      </c>
      <c r="F1426" s="53"/>
      <c r="G1426" s="53">
        <v>15.114786824468847</v>
      </c>
      <c r="I1426" s="53">
        <v>8.502067588763726</v>
      </c>
      <c r="J1426" s="23">
        <v>0.79999999999999993</v>
      </c>
      <c r="K1426" s="23">
        <v>2.8980000000000001</v>
      </c>
      <c r="L1426" s="23">
        <v>3.6539999999999999</v>
      </c>
      <c r="M1426" s="32" t="s">
        <v>19</v>
      </c>
      <c r="N1426" s="50">
        <v>-34</v>
      </c>
      <c r="O1426" s="30"/>
    </row>
    <row r="1427" spans="1:15">
      <c r="A1427" s="35" t="s">
        <v>192</v>
      </c>
      <c r="B1427" s="64" t="s">
        <v>189</v>
      </c>
      <c r="C1427" s="23">
        <v>5</v>
      </c>
      <c r="D1427" s="53"/>
      <c r="E1427" s="53">
        <v>66.01380339488901</v>
      </c>
      <c r="F1427" s="53"/>
      <c r="G1427" s="53">
        <v>24.249207237455696</v>
      </c>
      <c r="I1427" s="53">
        <v>9.736989367655287</v>
      </c>
      <c r="J1427" s="23">
        <v>1.1206896551724139</v>
      </c>
      <c r="K1427" s="23">
        <v>1.3813333333333333</v>
      </c>
      <c r="L1427" s="23">
        <v>2.5760000000000001</v>
      </c>
      <c r="M1427" s="32" t="s">
        <v>19</v>
      </c>
      <c r="N1427" s="50">
        <v>-55</v>
      </c>
      <c r="O1427" s="30"/>
    </row>
    <row r="1428" spans="1:15">
      <c r="A1428" s="35" t="s">
        <v>192</v>
      </c>
      <c r="B1428" s="64" t="s">
        <v>189</v>
      </c>
      <c r="C1428" s="23">
        <v>6.3</v>
      </c>
      <c r="D1428" s="53"/>
      <c r="E1428" s="53">
        <v>77.360515021459236</v>
      </c>
      <c r="F1428" s="53"/>
      <c r="G1428" s="53">
        <v>15.084574602373138</v>
      </c>
      <c r="I1428" s="53">
        <v>7.5549103761676371</v>
      </c>
      <c r="J1428" s="23">
        <v>0.89849624060150368</v>
      </c>
      <c r="K1428" s="23">
        <v>2.484</v>
      </c>
      <c r="L1428" s="23">
        <v>3.1679999999999997</v>
      </c>
      <c r="M1428" s="32" t="s">
        <v>19</v>
      </c>
      <c r="N1428" s="50">
        <v>-30</v>
      </c>
      <c r="O1428" s="30"/>
    </row>
    <row r="1429" spans="1:15">
      <c r="A1429" s="35" t="s">
        <v>192</v>
      </c>
      <c r="B1429" s="64" t="s">
        <v>189</v>
      </c>
      <c r="C1429" s="23">
        <v>7</v>
      </c>
      <c r="D1429" s="53"/>
      <c r="E1429" s="53">
        <v>73.316573196673744</v>
      </c>
      <c r="F1429" s="53"/>
      <c r="G1429" s="53">
        <v>15.857667762521753</v>
      </c>
      <c r="I1429" s="53">
        <v>10.825759040804487</v>
      </c>
      <c r="J1429" s="23">
        <v>0.65916398713826363</v>
      </c>
      <c r="K1429" s="23">
        <v>2.2343999999999999</v>
      </c>
      <c r="L1429" s="23">
        <v>3.2375999999999996</v>
      </c>
      <c r="M1429" s="32" t="s">
        <v>19</v>
      </c>
      <c r="N1429" s="50">
        <v>-34</v>
      </c>
      <c r="O1429" s="30"/>
    </row>
    <row r="1430" spans="1:15">
      <c r="A1430" s="35" t="s">
        <v>192</v>
      </c>
      <c r="B1430" s="64" t="s">
        <v>189</v>
      </c>
      <c r="C1430" s="23">
        <v>8</v>
      </c>
      <c r="D1430" s="53"/>
      <c r="E1430" s="53">
        <v>77.080728081144926</v>
      </c>
      <c r="F1430" s="53"/>
      <c r="G1430" s="53">
        <v>10.351535361956371</v>
      </c>
      <c r="I1430" s="53">
        <v>12.567736556898712</v>
      </c>
      <c r="J1430" s="23">
        <v>0.37064676616915421</v>
      </c>
      <c r="K1430" s="23">
        <v>1.9760000000000002</v>
      </c>
      <c r="L1430" s="23">
        <v>2.3560000000000003</v>
      </c>
      <c r="M1430" s="32" t="s">
        <v>19</v>
      </c>
      <c r="N1430" s="50">
        <v>-51</v>
      </c>
      <c r="O1430" s="30"/>
    </row>
    <row r="1431" spans="1:15">
      <c r="A1431" s="35" t="s">
        <v>192</v>
      </c>
      <c r="B1431" s="64" t="s">
        <v>189</v>
      </c>
      <c r="C1431" s="23">
        <v>11.3</v>
      </c>
      <c r="D1431" s="53"/>
      <c r="E1431" s="53">
        <v>77.080728081144926</v>
      </c>
      <c r="F1431" s="53"/>
      <c r="G1431" s="53">
        <v>10.351535361956371</v>
      </c>
      <c r="I1431" s="53">
        <v>12.567736556898712</v>
      </c>
      <c r="J1431" s="23">
        <v>0.37064676616915421</v>
      </c>
      <c r="K1431" s="23">
        <v>1.9760000000000002</v>
      </c>
      <c r="L1431" s="23">
        <v>2.3560000000000003</v>
      </c>
      <c r="M1431" s="32" t="s">
        <v>19</v>
      </c>
      <c r="N1431" s="50">
        <v>-31</v>
      </c>
      <c r="O1431" s="30"/>
    </row>
    <row r="1432" spans="1:15">
      <c r="A1432" s="35" t="s">
        <v>192</v>
      </c>
      <c r="B1432" s="64" t="s">
        <v>189</v>
      </c>
      <c r="C1432" s="23">
        <v>13</v>
      </c>
      <c r="D1432" s="53"/>
      <c r="E1432" s="53">
        <v>77.278841179513705</v>
      </c>
      <c r="F1432" s="53"/>
      <c r="G1432" s="53">
        <v>11.174340403517849</v>
      </c>
      <c r="H1432" s="13"/>
      <c r="I1432" s="53">
        <v>11.546818416968442</v>
      </c>
      <c r="J1432" s="23">
        <v>0.43548387096774194</v>
      </c>
      <c r="K1432" s="23">
        <v>1.1879999999999999</v>
      </c>
      <c r="L1432" s="23">
        <v>1.6919999999999999</v>
      </c>
      <c r="M1432" s="32" t="s">
        <v>19</v>
      </c>
      <c r="N1432" s="50">
        <v>-38</v>
      </c>
      <c r="O1432" s="30"/>
    </row>
    <row r="1433" spans="1:15">
      <c r="A1433" s="35" t="s">
        <v>192</v>
      </c>
      <c r="B1433" s="64" t="s">
        <v>189</v>
      </c>
      <c r="C1433" s="23">
        <v>15</v>
      </c>
      <c r="D1433" s="53"/>
      <c r="E1433" s="53">
        <v>78.814091384722701</v>
      </c>
      <c r="F1433" s="53"/>
      <c r="G1433" s="53">
        <v>10.324380885943496</v>
      </c>
      <c r="H1433" s="13"/>
      <c r="I1433" s="53">
        <v>10.861527729333799</v>
      </c>
      <c r="J1433" s="23">
        <v>0.4277456647398844</v>
      </c>
      <c r="K1433" s="23">
        <v>1.7152000000000001</v>
      </c>
      <c r="L1433" s="23">
        <v>3.0015999999999998</v>
      </c>
      <c r="M1433" s="32" t="s">
        <v>19</v>
      </c>
      <c r="N1433" s="50">
        <v>-32</v>
      </c>
      <c r="O1433" s="30"/>
    </row>
    <row r="1434" spans="1:15">
      <c r="A1434" s="35" t="s">
        <v>192</v>
      </c>
      <c r="B1434" s="64" t="s">
        <v>189</v>
      </c>
      <c r="C1434" s="23">
        <v>17.100000000000001</v>
      </c>
      <c r="D1434" s="53"/>
      <c r="E1434" s="53">
        <v>65.523765171580763</v>
      </c>
      <c r="F1434" s="53"/>
      <c r="G1434" s="53">
        <v>22.295310999214131</v>
      </c>
      <c r="H1434" s="13"/>
      <c r="I1434" s="53">
        <v>12.180923829205115</v>
      </c>
      <c r="J1434" s="23">
        <v>0.82365591397849447</v>
      </c>
      <c r="K1434" s="23">
        <v>2.8559999999999999</v>
      </c>
      <c r="L1434" s="23">
        <v>2.8559999999999999</v>
      </c>
      <c r="M1434" s="32" t="s">
        <v>19</v>
      </c>
      <c r="N1434" s="50">
        <v>-33</v>
      </c>
      <c r="O1434" s="30"/>
    </row>
    <row r="1435" spans="1:15">
      <c r="A1435" s="35" t="s">
        <v>192</v>
      </c>
      <c r="B1435" s="64" t="s">
        <v>189</v>
      </c>
      <c r="C1435" s="23">
        <v>21</v>
      </c>
      <c r="D1435" s="53"/>
      <c r="E1435" s="53">
        <v>13.098012337217273</v>
      </c>
      <c r="F1435" s="53"/>
      <c r="G1435" s="53">
        <v>57.847840986977381</v>
      </c>
      <c r="H1435" s="13"/>
      <c r="I1435" s="53">
        <v>29.054146675805352</v>
      </c>
      <c r="J1435" s="23">
        <v>0.89596602972399142</v>
      </c>
      <c r="K1435" s="23">
        <v>4.08</v>
      </c>
      <c r="L1435" s="23">
        <v>43.131428571428572</v>
      </c>
      <c r="M1435" s="32" t="s">
        <v>19</v>
      </c>
      <c r="N1435" s="50">
        <v>11</v>
      </c>
      <c r="O1435" s="30"/>
    </row>
    <row r="1436" spans="1:15">
      <c r="A1436" s="35" t="s">
        <v>192</v>
      </c>
      <c r="B1436" s="64" t="s">
        <v>189</v>
      </c>
      <c r="C1436" s="23">
        <v>26.8</v>
      </c>
      <c r="D1436" s="53"/>
      <c r="E1436" s="53">
        <v>20.588235294117645</v>
      </c>
      <c r="F1436" s="53"/>
      <c r="G1436" s="53">
        <v>45.924875974486177</v>
      </c>
      <c r="H1436" s="13"/>
      <c r="I1436" s="53">
        <v>33.486888731396178</v>
      </c>
      <c r="J1436" s="23">
        <v>0.6171428571428571</v>
      </c>
      <c r="K1436" s="23">
        <v>6.8079999999999998</v>
      </c>
      <c r="L1436" s="23">
        <v>8.7319999999999993</v>
      </c>
      <c r="M1436" s="32" t="s">
        <v>19</v>
      </c>
      <c r="N1436" s="50">
        <v>-13</v>
      </c>
      <c r="O1436" s="30"/>
    </row>
    <row r="1437" spans="1:15">
      <c r="A1437" s="35" t="s">
        <v>192</v>
      </c>
      <c r="B1437" s="64" t="s">
        <v>189</v>
      </c>
      <c r="C1437" s="23">
        <v>31.3</v>
      </c>
      <c r="D1437" s="53"/>
      <c r="E1437" s="53">
        <v>29.286086503387182</v>
      </c>
      <c r="F1437" s="53"/>
      <c r="G1437" s="53">
        <v>33.797364698875903</v>
      </c>
      <c r="H1437" s="13"/>
      <c r="I1437" s="53">
        <v>36.916548797736915</v>
      </c>
      <c r="J1437" s="23">
        <v>0.41197822141560797</v>
      </c>
      <c r="K1437" s="23">
        <v>9.3719999999999999</v>
      </c>
      <c r="L1437" s="23">
        <v>4.62</v>
      </c>
      <c r="M1437" s="32" t="s">
        <v>19</v>
      </c>
      <c r="N1437" s="50">
        <v>-10</v>
      </c>
      <c r="O1437" s="30"/>
    </row>
    <row r="1438" spans="1:15">
      <c r="A1438" s="35" t="s">
        <v>192</v>
      </c>
      <c r="B1438" s="64" t="s">
        <v>189</v>
      </c>
      <c r="C1438" s="23">
        <v>41</v>
      </c>
      <c r="D1438" s="53"/>
      <c r="E1438" s="53">
        <v>44.383561643835606</v>
      </c>
      <c r="F1438" s="53"/>
      <c r="G1438" s="53">
        <v>31.31115459882583</v>
      </c>
      <c r="H1438" s="13"/>
      <c r="I1438" s="53">
        <v>24.305283757338554</v>
      </c>
      <c r="J1438" s="23">
        <v>0.57971014492753614</v>
      </c>
      <c r="K1438" s="23">
        <v>3.1280000000000001</v>
      </c>
      <c r="L1438" s="23">
        <v>3.1280000000000001</v>
      </c>
      <c r="M1438" s="32" t="s">
        <v>19</v>
      </c>
      <c r="N1438" s="50">
        <v>-23</v>
      </c>
      <c r="O1438" s="30"/>
    </row>
    <row r="1439" spans="1:15">
      <c r="A1439" s="33" t="s">
        <v>190</v>
      </c>
      <c r="B1439" s="53" t="s">
        <v>191</v>
      </c>
      <c r="C1439" s="23">
        <v>3</v>
      </c>
      <c r="D1439" s="53"/>
      <c r="E1439" s="53">
        <v>35.146443514644346</v>
      </c>
      <c r="F1439" s="53"/>
      <c r="G1439" s="53">
        <v>46.025104602510467</v>
      </c>
      <c r="H1439" s="13"/>
      <c r="I1439" s="53">
        <v>18.828451882845187</v>
      </c>
      <c r="J1439" s="23">
        <v>1.1000000000000001</v>
      </c>
      <c r="K1439" s="23">
        <v>4</v>
      </c>
      <c r="L1439" s="23">
        <v>4</v>
      </c>
      <c r="M1439" s="32" t="s">
        <v>19</v>
      </c>
      <c r="N1439" s="32">
        <v>-22</v>
      </c>
      <c r="O1439" s="30"/>
    </row>
    <row r="1440" spans="1:15">
      <c r="A1440" s="33" t="s">
        <v>190</v>
      </c>
      <c r="B1440" s="53" t="s">
        <v>191</v>
      </c>
      <c r="C1440" s="23">
        <v>9.3000000000000007</v>
      </c>
      <c r="D1440" s="53"/>
      <c r="E1440" s="53">
        <v>24.747474747474744</v>
      </c>
      <c r="F1440" s="53"/>
      <c r="G1440" s="53">
        <v>40.404040404040401</v>
      </c>
      <c r="H1440" s="13"/>
      <c r="I1440" s="53">
        <v>34.848484848484837</v>
      </c>
      <c r="J1440" s="23">
        <v>0.52173913043478259</v>
      </c>
      <c r="K1440" s="23">
        <v>1</v>
      </c>
      <c r="L1440" s="23">
        <v>3</v>
      </c>
      <c r="M1440" s="32" t="s">
        <v>19</v>
      </c>
      <c r="N1440" s="23">
        <v>-26</v>
      </c>
      <c r="O1440" s="30"/>
    </row>
    <row r="1441" spans="1:15">
      <c r="A1441" s="33" t="s">
        <v>190</v>
      </c>
      <c r="B1441" s="53" t="s">
        <v>191</v>
      </c>
      <c r="C1441" s="23">
        <v>30.5</v>
      </c>
      <c r="D1441" s="53"/>
      <c r="E1441" s="53">
        <v>27.801418439716308</v>
      </c>
      <c r="F1441" s="53"/>
      <c r="G1441" s="53">
        <v>45.390070921985817</v>
      </c>
      <c r="H1441" s="13"/>
      <c r="I1441" s="53">
        <v>26.808510638297879</v>
      </c>
      <c r="J1441" s="23">
        <v>0.76190476190476186</v>
      </c>
      <c r="K1441" s="23">
        <v>5</v>
      </c>
      <c r="L1441" s="23">
        <v>6</v>
      </c>
      <c r="M1441" s="32" t="s">
        <v>19</v>
      </c>
      <c r="N1441" s="32">
        <v>-25</v>
      </c>
      <c r="O1441" s="30"/>
    </row>
    <row r="1442" spans="1:15">
      <c r="A1442" s="33" t="s">
        <v>190</v>
      </c>
      <c r="B1442" s="53" t="s">
        <v>191</v>
      </c>
      <c r="C1442" s="23">
        <v>81</v>
      </c>
      <c r="D1442" s="53"/>
      <c r="E1442" s="53">
        <v>7.7092511013215859</v>
      </c>
      <c r="F1442" s="53"/>
      <c r="G1442" s="53">
        <v>62.555066079295152</v>
      </c>
      <c r="H1442" s="13"/>
      <c r="I1442" s="53">
        <v>29.735682819383257</v>
      </c>
      <c r="J1442" s="23">
        <v>0.94666666666666666</v>
      </c>
      <c r="K1442" s="23">
        <v>60</v>
      </c>
      <c r="L1442" s="23">
        <v>32</v>
      </c>
      <c r="M1442" s="32" t="s">
        <v>19</v>
      </c>
      <c r="N1442" s="32">
        <v>27</v>
      </c>
      <c r="O1442" s="30"/>
    </row>
    <row r="1443" spans="1:15">
      <c r="A1443" s="33" t="s">
        <v>190</v>
      </c>
      <c r="B1443" s="53" t="s">
        <v>191</v>
      </c>
      <c r="C1443" s="23">
        <v>95</v>
      </c>
      <c r="D1443" s="53"/>
      <c r="E1443" s="53">
        <v>26.054590570719604</v>
      </c>
      <c r="F1443" s="53"/>
      <c r="G1443" s="53">
        <v>47.146401985111666</v>
      </c>
      <c r="H1443" s="13"/>
      <c r="I1443" s="53">
        <v>26.799007444168733</v>
      </c>
      <c r="J1443" s="23">
        <v>0.79166666666666663</v>
      </c>
      <c r="K1443" s="23">
        <v>12</v>
      </c>
      <c r="L1443" s="23">
        <v>8</v>
      </c>
      <c r="M1443" s="32" t="s">
        <v>19</v>
      </c>
      <c r="N1443" s="32">
        <v>-14</v>
      </c>
      <c r="O1443" s="30"/>
    </row>
    <row r="1444" spans="1:15">
      <c r="A1444" s="33" t="s">
        <v>190</v>
      </c>
      <c r="B1444" s="53" t="s">
        <v>191</v>
      </c>
      <c r="C1444" s="23">
        <v>100</v>
      </c>
      <c r="D1444" s="53"/>
      <c r="E1444" s="53">
        <v>20.415377817057003</v>
      </c>
      <c r="F1444" s="53"/>
      <c r="G1444" s="53">
        <v>52.143172779496247</v>
      </c>
      <c r="H1444" s="13"/>
      <c r="I1444" s="53">
        <v>27.441449403446754</v>
      </c>
      <c r="J1444" s="23">
        <v>0.85507246376811596</v>
      </c>
      <c r="K1444" s="23">
        <v>34</v>
      </c>
      <c r="L1444" s="23">
        <v>17</v>
      </c>
      <c r="M1444" s="32" t="s">
        <v>19</v>
      </c>
      <c r="N1444" s="32">
        <v>10</v>
      </c>
      <c r="O1444" s="30"/>
    </row>
    <row r="1445" spans="1:15" ht="12" customHeight="1">
      <c r="A1445" s="33" t="s">
        <v>190</v>
      </c>
      <c r="B1445" s="53" t="s">
        <v>191</v>
      </c>
      <c r="C1445" s="23">
        <v>120</v>
      </c>
      <c r="D1445" s="53"/>
      <c r="E1445" s="53">
        <v>34.225424601132268</v>
      </c>
      <c r="F1445" s="53"/>
      <c r="G1445" s="53">
        <v>37.056098816263507</v>
      </c>
      <c r="H1445" s="13"/>
      <c r="I1445" s="53">
        <v>28.718476582604218</v>
      </c>
      <c r="J1445" s="23">
        <v>0.58064516129032262</v>
      </c>
      <c r="K1445" s="23">
        <v>19</v>
      </c>
      <c r="L1445" s="23">
        <v>17</v>
      </c>
      <c r="M1445" s="32" t="s">
        <v>19</v>
      </c>
      <c r="N1445" s="32">
        <v>-21</v>
      </c>
      <c r="O1445" s="30"/>
    </row>
    <row r="1446" spans="1:15">
      <c r="A1446" s="33" t="s">
        <v>190</v>
      </c>
      <c r="B1446" s="53" t="s">
        <v>191</v>
      </c>
      <c r="C1446" s="23">
        <v>130</v>
      </c>
      <c r="D1446" s="53"/>
      <c r="E1446" s="53">
        <v>21.72413793103448</v>
      </c>
      <c r="F1446" s="53"/>
      <c r="G1446" s="53">
        <v>45.689655172413794</v>
      </c>
      <c r="H1446" s="13"/>
      <c r="I1446" s="53">
        <v>32.58620689655173</v>
      </c>
      <c r="J1446" s="23">
        <v>0.63095238095238093</v>
      </c>
      <c r="K1446" s="23">
        <v>34</v>
      </c>
      <c r="L1446" s="23">
        <v>12</v>
      </c>
      <c r="M1446" s="32" t="s">
        <v>19</v>
      </c>
      <c r="N1446" s="32">
        <v>2</v>
      </c>
      <c r="O1446" s="30"/>
    </row>
    <row r="1447" spans="1:15">
      <c r="A1447" s="33" t="s">
        <v>190</v>
      </c>
      <c r="B1447" s="53" t="s">
        <v>191</v>
      </c>
      <c r="C1447" s="23">
        <v>139</v>
      </c>
      <c r="D1447" s="53"/>
      <c r="E1447" s="53">
        <v>21.759259259259256</v>
      </c>
      <c r="F1447" s="53"/>
      <c r="G1447" s="53">
        <v>38.359788359788354</v>
      </c>
      <c r="H1447" s="13"/>
      <c r="I1447" s="53">
        <v>39.880952380952387</v>
      </c>
      <c r="J1447" s="23">
        <v>0.43283582089552236</v>
      </c>
      <c r="K1447" s="23">
        <v>1</v>
      </c>
      <c r="L1447" s="23">
        <v>3</v>
      </c>
      <c r="M1447" s="32" t="s">
        <v>19</v>
      </c>
      <c r="N1447" s="32">
        <v>-11</v>
      </c>
      <c r="O1447" s="30"/>
    </row>
    <row r="1448" spans="1:15">
      <c r="A1448" s="33" t="s">
        <v>190</v>
      </c>
      <c r="B1448" s="53" t="s">
        <v>191</v>
      </c>
      <c r="C1448" s="23">
        <v>140.5</v>
      </c>
      <c r="D1448" s="53"/>
      <c r="E1448" s="53">
        <v>24.045801526717558</v>
      </c>
      <c r="F1448" s="53"/>
      <c r="G1448" s="53">
        <v>38.167938931297712</v>
      </c>
      <c r="H1448" s="13"/>
      <c r="I1448" s="53">
        <v>37.786259541984734</v>
      </c>
      <c r="J1448" s="23">
        <v>0.45454545454545453</v>
      </c>
      <c r="K1448" s="23">
        <v>1</v>
      </c>
      <c r="L1448" s="23">
        <v>2</v>
      </c>
      <c r="M1448" s="32" t="s">
        <v>19</v>
      </c>
      <c r="N1448" s="32">
        <v>-24</v>
      </c>
      <c r="O1448" s="30"/>
    </row>
    <row r="1449" spans="1:15">
      <c r="A1449" s="33" t="s">
        <v>190</v>
      </c>
      <c r="B1449" s="53" t="s">
        <v>191</v>
      </c>
      <c r="C1449" s="23">
        <v>152.5</v>
      </c>
      <c r="D1449" s="53"/>
      <c r="E1449" s="53">
        <v>17.124313529705439</v>
      </c>
      <c r="F1449" s="53"/>
      <c r="G1449" s="53">
        <v>55.916125811283067</v>
      </c>
      <c r="H1449" s="13"/>
      <c r="I1449" s="53">
        <v>26.959560659011483</v>
      </c>
      <c r="J1449" s="23">
        <v>0.93333333333333335</v>
      </c>
      <c r="K1449" s="23">
        <v>38</v>
      </c>
      <c r="L1449" s="23">
        <v>19</v>
      </c>
      <c r="M1449" s="32" t="s">
        <v>19</v>
      </c>
      <c r="N1449" s="32">
        <v>16</v>
      </c>
      <c r="O1449" s="30"/>
    </row>
    <row r="1450" spans="1:15">
      <c r="A1450" s="33" t="s">
        <v>190</v>
      </c>
      <c r="B1450" s="53" t="s">
        <v>191</v>
      </c>
      <c r="C1450" s="23">
        <v>156</v>
      </c>
      <c r="D1450" s="53"/>
      <c r="E1450" s="53">
        <v>23.333333333333332</v>
      </c>
      <c r="F1450" s="53"/>
      <c r="G1450" s="53">
        <v>38.095238095238095</v>
      </c>
      <c r="H1450" s="13"/>
      <c r="I1450" s="53">
        <v>38.571428571428569</v>
      </c>
      <c r="J1450" s="23">
        <v>0.44444444444444442</v>
      </c>
      <c r="K1450" s="23">
        <v>2</v>
      </c>
      <c r="L1450" s="23">
        <v>4</v>
      </c>
      <c r="M1450" s="32" t="s">
        <v>19</v>
      </c>
      <c r="N1450" s="32">
        <v>-18</v>
      </c>
      <c r="O1450" s="30"/>
    </row>
    <row r="1451" spans="1:15">
      <c r="A1451" s="33" t="s">
        <v>190</v>
      </c>
      <c r="B1451" s="53" t="s">
        <v>191</v>
      </c>
      <c r="C1451" s="23">
        <v>164.8</v>
      </c>
      <c r="D1451" s="53"/>
      <c r="E1451" s="53">
        <v>29.049531459170012</v>
      </c>
      <c r="F1451" s="53"/>
      <c r="G1451" s="53">
        <v>34.805890227576974</v>
      </c>
      <c r="H1451" s="13"/>
      <c r="I1451" s="53">
        <v>36.144578313253021</v>
      </c>
      <c r="J1451" s="23">
        <v>0.43333333333333335</v>
      </c>
      <c r="K1451" s="23">
        <v>4</v>
      </c>
      <c r="L1451" s="23">
        <v>4</v>
      </c>
      <c r="M1451" s="32" t="s">
        <v>19</v>
      </c>
      <c r="N1451" s="32">
        <v>-15</v>
      </c>
      <c r="O1451" s="30"/>
    </row>
    <row r="1452" spans="1:15">
      <c r="A1452" s="33" t="s">
        <v>190</v>
      </c>
      <c r="B1452" s="53" t="s">
        <v>191</v>
      </c>
      <c r="C1452" s="23">
        <v>172</v>
      </c>
      <c r="D1452" s="53"/>
      <c r="E1452" s="53">
        <v>38.330341113105924</v>
      </c>
      <c r="F1452" s="53"/>
      <c r="G1452" s="53">
        <v>59.245960502693009</v>
      </c>
      <c r="H1452" s="13"/>
      <c r="I1452" s="53">
        <v>2.4236983842010775</v>
      </c>
      <c r="J1452" s="23">
        <v>11</v>
      </c>
      <c r="K1452" s="23">
        <v>3</v>
      </c>
      <c r="L1452" s="23">
        <v>3</v>
      </c>
      <c r="M1452" s="32" t="s">
        <v>19</v>
      </c>
      <c r="N1452" s="32">
        <v>1</v>
      </c>
      <c r="O1452" s="30"/>
    </row>
    <row r="1453" spans="1:15">
      <c r="A1453" s="33" t="s">
        <v>190</v>
      </c>
      <c r="B1453" s="53" t="s">
        <v>191</v>
      </c>
      <c r="C1453" s="23">
        <v>174.5</v>
      </c>
      <c r="D1453" s="53"/>
      <c r="E1453" s="53">
        <v>55.65081839438816</v>
      </c>
      <c r="F1453" s="53"/>
      <c r="G1453" s="53">
        <v>43.647700701480915</v>
      </c>
      <c r="H1453" s="13"/>
      <c r="I1453" s="53">
        <v>0.70148090413094322</v>
      </c>
      <c r="J1453" s="23">
        <v>28</v>
      </c>
      <c r="K1453" s="23">
        <v>1</v>
      </c>
      <c r="L1453" s="23">
        <v>0</v>
      </c>
      <c r="M1453" s="32" t="s">
        <v>19</v>
      </c>
      <c r="N1453" s="32">
        <v>-14</v>
      </c>
      <c r="O1453" s="30"/>
    </row>
    <row r="1454" spans="1:15">
      <c r="A1454" s="49" t="s">
        <v>294</v>
      </c>
      <c r="B1454" s="38" t="s">
        <v>295</v>
      </c>
      <c r="C1454" s="48">
        <v>3</v>
      </c>
      <c r="D1454" s="52">
        <v>33</v>
      </c>
      <c r="E1454" s="71">
        <f>0.8593*D1454-11.426</f>
        <v>16.930900000000001</v>
      </c>
      <c r="F1454" s="52">
        <v>52</v>
      </c>
      <c r="G1454" s="52">
        <f>0.9117*F1454+16.166</f>
        <v>63.574399999999997</v>
      </c>
      <c r="H1454" s="7">
        <v>15</v>
      </c>
      <c r="I1454" s="7">
        <f>100-(E1454+G1454)</f>
        <v>19.494699999999995</v>
      </c>
      <c r="J1454" s="5">
        <v>2.2999999999999998</v>
      </c>
      <c r="K1454" s="6">
        <v>16</v>
      </c>
      <c r="L1454" s="7">
        <v>8</v>
      </c>
      <c r="M1454" s="6" t="s">
        <v>5</v>
      </c>
      <c r="N1454" s="6"/>
      <c r="O1454" s="6"/>
    </row>
    <row r="1455" spans="1:15">
      <c r="A1455" s="49" t="s">
        <v>296</v>
      </c>
      <c r="B1455" s="38" t="s">
        <v>297</v>
      </c>
      <c r="C1455" s="47">
        <v>3</v>
      </c>
      <c r="D1455" s="52">
        <v>40</v>
      </c>
      <c r="E1455" s="71">
        <f>0.8593*D1455-11.426</f>
        <v>22.945999999999998</v>
      </c>
      <c r="F1455" s="52">
        <v>44</v>
      </c>
      <c r="G1455" s="52">
        <f>0.9117*F1455+16.166</f>
        <v>56.280799999999999</v>
      </c>
      <c r="H1455" s="7">
        <v>15</v>
      </c>
      <c r="I1455" s="7">
        <f>100-(E1455+G1455)</f>
        <v>20.773200000000003</v>
      </c>
      <c r="J1455" s="5">
        <v>1.9</v>
      </c>
      <c r="K1455" s="6">
        <v>18</v>
      </c>
      <c r="L1455" s="7">
        <v>11</v>
      </c>
      <c r="M1455" s="6" t="s">
        <v>5</v>
      </c>
      <c r="N1455" s="6"/>
      <c r="O1455" s="6"/>
    </row>
    <row r="1456" spans="1:15">
      <c r="A1456" s="37" t="s">
        <v>163</v>
      </c>
      <c r="B1456" s="19" t="s">
        <v>164</v>
      </c>
      <c r="C1456" s="20">
        <v>5</v>
      </c>
      <c r="D1456" s="19"/>
      <c r="E1456" s="19">
        <v>66.666666666666657</v>
      </c>
      <c r="F1456" s="19"/>
      <c r="G1456" s="19">
        <v>19.047619047619047</v>
      </c>
      <c r="H1456" s="13"/>
      <c r="I1456" s="19">
        <v>14.285714285714285</v>
      </c>
      <c r="J1456" s="21">
        <v>0.6</v>
      </c>
      <c r="K1456" s="21">
        <v>0.5</v>
      </c>
      <c r="L1456" s="21">
        <v>2</v>
      </c>
      <c r="M1456" s="22" t="s">
        <v>19</v>
      </c>
      <c r="N1456" s="21">
        <v>-55</v>
      </c>
      <c r="O1456" s="22"/>
    </row>
    <row r="1457" spans="1:15">
      <c r="A1457" s="37" t="s">
        <v>163</v>
      </c>
      <c r="B1457" s="19" t="s">
        <v>164</v>
      </c>
      <c r="C1457" s="20">
        <v>10</v>
      </c>
      <c r="D1457" s="19"/>
      <c r="E1457" s="19">
        <v>77.40384615384616</v>
      </c>
      <c r="F1457" s="19"/>
      <c r="G1457" s="19">
        <v>9.6153846153846168</v>
      </c>
      <c r="H1457" s="13"/>
      <c r="I1457" s="19">
        <v>12.980769230769235</v>
      </c>
      <c r="J1457" s="21">
        <v>0.33333333333333331</v>
      </c>
      <c r="K1457" s="21">
        <v>1</v>
      </c>
      <c r="L1457" s="21">
        <v>2</v>
      </c>
      <c r="M1457" s="22" t="s">
        <v>19</v>
      </c>
      <c r="N1457" s="22">
        <v>-46</v>
      </c>
      <c r="O1457" s="22"/>
    </row>
    <row r="1458" spans="1:15">
      <c r="A1458" s="37" t="s">
        <v>163</v>
      </c>
      <c r="B1458" s="19" t="s">
        <v>164</v>
      </c>
      <c r="C1458" s="20">
        <v>14</v>
      </c>
      <c r="D1458" s="19"/>
      <c r="E1458" s="19">
        <v>55.763823805060909</v>
      </c>
      <c r="F1458" s="19"/>
      <c r="G1458" s="19">
        <v>20.618556701030926</v>
      </c>
      <c r="H1458" s="13"/>
      <c r="I1458" s="19">
        <v>23.617619493908151</v>
      </c>
      <c r="J1458" s="21">
        <v>0.39285714285714285</v>
      </c>
      <c r="K1458" s="21">
        <v>3</v>
      </c>
      <c r="L1458" s="21">
        <v>4</v>
      </c>
      <c r="M1458" s="22" t="s">
        <v>19</v>
      </c>
      <c r="N1458" s="20">
        <v>-39</v>
      </c>
      <c r="O1458" s="22"/>
    </row>
    <row r="1459" spans="1:15">
      <c r="A1459" s="37" t="s">
        <v>163</v>
      </c>
      <c r="B1459" s="19" t="s">
        <v>164</v>
      </c>
      <c r="C1459" s="20">
        <v>18</v>
      </c>
      <c r="D1459" s="19"/>
      <c r="E1459" s="19">
        <v>36.252856054836251</v>
      </c>
      <c r="F1459" s="19"/>
      <c r="G1459" s="19">
        <v>41.127189642041131</v>
      </c>
      <c r="H1459" s="13"/>
      <c r="I1459" s="19">
        <v>22.619954303122622</v>
      </c>
      <c r="J1459" s="21">
        <v>0.81818181818181823</v>
      </c>
      <c r="K1459" s="21">
        <v>0.5</v>
      </c>
      <c r="L1459" s="21">
        <v>2</v>
      </c>
      <c r="M1459" s="22" t="s">
        <v>19</v>
      </c>
      <c r="N1459" s="22">
        <v>-27</v>
      </c>
      <c r="O1459" s="22"/>
    </row>
    <row r="1460" spans="1:15">
      <c r="A1460" s="37" t="s">
        <v>165</v>
      </c>
      <c r="B1460" s="19" t="s">
        <v>166</v>
      </c>
      <c r="C1460" s="20">
        <v>4</v>
      </c>
      <c r="D1460" s="19"/>
      <c r="E1460" s="19">
        <v>63.041631265930334</v>
      </c>
      <c r="F1460" s="19"/>
      <c r="G1460" s="19">
        <v>25.488530161427359</v>
      </c>
      <c r="H1460" s="13"/>
      <c r="I1460" s="19">
        <v>11.469838572642312</v>
      </c>
      <c r="J1460" s="21">
        <v>1</v>
      </c>
      <c r="K1460" s="21">
        <v>1</v>
      </c>
      <c r="L1460" s="21">
        <v>2</v>
      </c>
      <c r="M1460" s="22" t="s">
        <v>19</v>
      </c>
      <c r="N1460" s="22">
        <v>-22</v>
      </c>
      <c r="O1460" s="22"/>
    </row>
    <row r="1461" spans="1:15">
      <c r="A1461" s="37" t="s">
        <v>165</v>
      </c>
      <c r="B1461" s="19" t="s">
        <v>166</v>
      </c>
      <c r="C1461" s="20">
        <v>6</v>
      </c>
      <c r="D1461" s="19"/>
      <c r="E1461" s="19">
        <v>72.727272727272734</v>
      </c>
      <c r="F1461" s="19"/>
      <c r="G1461" s="19">
        <v>11.988011988011989</v>
      </c>
      <c r="H1461" s="13"/>
      <c r="I1461" s="19">
        <v>15.284715284715286</v>
      </c>
      <c r="J1461" s="21">
        <v>0.35294117647058826</v>
      </c>
      <c r="K1461" s="21">
        <v>1</v>
      </c>
      <c r="L1461" s="21">
        <v>1</v>
      </c>
      <c r="M1461" s="22" t="s">
        <v>19</v>
      </c>
      <c r="N1461" s="22">
        <v>-52</v>
      </c>
      <c r="O1461" s="22"/>
    </row>
    <row r="1462" spans="1:15">
      <c r="A1462" s="37" t="s">
        <v>165</v>
      </c>
      <c r="B1462" s="19" t="s">
        <v>166</v>
      </c>
      <c r="C1462" s="20">
        <v>8</v>
      </c>
      <c r="D1462" s="19"/>
      <c r="E1462" s="19">
        <v>75.920398009950247</v>
      </c>
      <c r="F1462" s="19"/>
      <c r="G1462" s="19">
        <v>7.9601990049751246</v>
      </c>
      <c r="H1462" s="13"/>
      <c r="I1462" s="19">
        <v>16.119402985074625</v>
      </c>
      <c r="J1462" s="21">
        <v>0.22222222222222221</v>
      </c>
      <c r="K1462" s="21">
        <v>1</v>
      </c>
      <c r="L1462" s="21">
        <v>2</v>
      </c>
      <c r="M1462" s="22" t="s">
        <v>19</v>
      </c>
      <c r="N1462" s="22">
        <v>-51</v>
      </c>
      <c r="O1462" s="22"/>
    </row>
    <row r="1463" spans="1:15">
      <c r="A1463" s="37" t="s">
        <v>165</v>
      </c>
      <c r="B1463" s="19" t="s">
        <v>166</v>
      </c>
      <c r="C1463" s="20">
        <v>12</v>
      </c>
      <c r="D1463" s="19"/>
      <c r="E1463" s="19">
        <v>54.40666204024982</v>
      </c>
      <c r="F1463" s="19"/>
      <c r="G1463" s="19">
        <v>24.98265093684941</v>
      </c>
      <c r="H1463" s="13"/>
      <c r="I1463" s="19">
        <v>20.610687022900763</v>
      </c>
      <c r="J1463" s="21">
        <v>0.54545454545454541</v>
      </c>
      <c r="K1463" s="21">
        <v>3</v>
      </c>
      <c r="L1463" s="21">
        <v>10</v>
      </c>
      <c r="M1463" s="22" t="s">
        <v>19</v>
      </c>
      <c r="N1463" s="22">
        <v>-42</v>
      </c>
      <c r="O1463" s="22"/>
    </row>
    <row r="1464" spans="1:15">
      <c r="A1464" s="37" t="s">
        <v>165</v>
      </c>
      <c r="B1464" s="19" t="s">
        <v>166</v>
      </c>
      <c r="C1464" s="20">
        <v>12</v>
      </c>
      <c r="D1464" s="19"/>
      <c r="E1464" s="19">
        <v>55.220417633410676</v>
      </c>
      <c r="F1464" s="19"/>
      <c r="G1464" s="19">
        <v>23.201856148491881</v>
      </c>
      <c r="H1464" s="13"/>
      <c r="I1464" s="19">
        <v>21.577726218097453</v>
      </c>
      <c r="J1464" s="21">
        <v>0.4838709677419355</v>
      </c>
      <c r="K1464" s="21">
        <v>6</v>
      </c>
      <c r="L1464" s="21">
        <v>13</v>
      </c>
      <c r="M1464" s="22" t="s">
        <v>19</v>
      </c>
      <c r="N1464" s="22">
        <v>-39</v>
      </c>
      <c r="O1464" s="22"/>
    </row>
    <row r="1465" spans="1:15">
      <c r="A1465" s="37" t="s">
        <v>165</v>
      </c>
      <c r="B1465" s="19" t="s">
        <v>166</v>
      </c>
      <c r="C1465" s="20">
        <v>18</v>
      </c>
      <c r="D1465" s="19"/>
      <c r="E1465" s="19">
        <v>22.395833333333332</v>
      </c>
      <c r="F1465" s="19"/>
      <c r="G1465" s="19">
        <v>46.13095238095238</v>
      </c>
      <c r="H1465" s="13"/>
      <c r="I1465" s="19">
        <v>31.473214285714285</v>
      </c>
      <c r="J1465" s="21">
        <v>0.65957446808510634</v>
      </c>
      <c r="K1465" s="21">
        <v>10</v>
      </c>
      <c r="L1465" s="21">
        <v>7</v>
      </c>
      <c r="M1465" s="22" t="s">
        <v>19</v>
      </c>
      <c r="N1465" s="22">
        <v>-10</v>
      </c>
      <c r="O1465" s="22"/>
    </row>
    <row r="1466" spans="1:15">
      <c r="A1466" s="37" t="s">
        <v>165</v>
      </c>
      <c r="B1466" s="19" t="s">
        <v>166</v>
      </c>
      <c r="C1466" s="20">
        <v>21.5</v>
      </c>
      <c r="D1466" s="19"/>
      <c r="E1466" s="19">
        <v>19.510537049626105</v>
      </c>
      <c r="F1466" s="19"/>
      <c r="G1466" s="19">
        <v>46.227056424201223</v>
      </c>
      <c r="H1466" s="13"/>
      <c r="I1466" s="19">
        <v>34.262406526172676</v>
      </c>
      <c r="J1466" s="21">
        <v>0.6071428571428571</v>
      </c>
      <c r="K1466" s="21">
        <v>7</v>
      </c>
      <c r="L1466" s="21">
        <v>6</v>
      </c>
      <c r="M1466" s="22" t="s">
        <v>19</v>
      </c>
      <c r="N1466" s="22">
        <v>-7</v>
      </c>
      <c r="O1466" s="22"/>
    </row>
    <row r="1467" spans="1:15">
      <c r="A1467" s="37" t="s">
        <v>167</v>
      </c>
      <c r="B1467" s="19" t="s">
        <v>168</v>
      </c>
      <c r="C1467" s="20">
        <v>5</v>
      </c>
      <c r="D1467" s="19"/>
      <c r="E1467" s="19">
        <v>65.872020075282308</v>
      </c>
      <c r="F1467" s="19"/>
      <c r="G1467" s="19">
        <v>25.09410288582183</v>
      </c>
      <c r="H1467" s="13"/>
      <c r="I1467" s="19">
        <v>9.0338770388958594</v>
      </c>
      <c r="J1467" s="21">
        <v>1.25</v>
      </c>
      <c r="K1467" s="21">
        <v>5</v>
      </c>
      <c r="L1467" s="21">
        <v>16</v>
      </c>
      <c r="M1467" s="22" t="s">
        <v>19</v>
      </c>
      <c r="N1467" s="22">
        <v>-20</v>
      </c>
      <c r="O1467" s="22"/>
    </row>
    <row r="1468" spans="1:15">
      <c r="A1468" s="37" t="s">
        <v>167</v>
      </c>
      <c r="B1468" s="19" t="s">
        <v>168</v>
      </c>
      <c r="C1468" s="20">
        <v>8</v>
      </c>
      <c r="D1468" s="19"/>
      <c r="E1468" s="19">
        <v>67.267267267267258</v>
      </c>
      <c r="F1468" s="19"/>
      <c r="G1468" s="19">
        <v>12.012012012012013</v>
      </c>
      <c r="H1468" s="13"/>
      <c r="I1468" s="19">
        <v>20.72072072072072</v>
      </c>
      <c r="J1468" s="21">
        <v>0.2608695652173913</v>
      </c>
      <c r="K1468" s="21">
        <v>1</v>
      </c>
      <c r="L1468" s="21">
        <v>2</v>
      </c>
      <c r="M1468" s="22" t="s">
        <v>19</v>
      </c>
      <c r="N1468" s="22">
        <v>-59</v>
      </c>
      <c r="O1468" s="22"/>
    </row>
    <row r="1469" spans="1:15">
      <c r="A1469" s="37" t="s">
        <v>167</v>
      </c>
      <c r="B1469" s="19" t="s">
        <v>168</v>
      </c>
      <c r="C1469" s="20">
        <v>12</v>
      </c>
      <c r="D1469" s="19"/>
      <c r="E1469" s="19">
        <v>29.166666666666668</v>
      </c>
      <c r="F1469" s="19"/>
      <c r="G1469" s="19">
        <v>37.878787878787882</v>
      </c>
      <c r="H1469" s="13"/>
      <c r="I1469" s="19">
        <v>32.95454545454546</v>
      </c>
      <c r="J1469" s="21">
        <v>0.51724137931034486</v>
      </c>
      <c r="K1469" s="21">
        <v>2</v>
      </c>
      <c r="L1469" s="21">
        <v>4</v>
      </c>
      <c r="M1469" s="22" t="s">
        <v>19</v>
      </c>
      <c r="N1469" s="22">
        <v>-34</v>
      </c>
      <c r="O1469" s="22"/>
    </row>
    <row r="1470" spans="1:15">
      <c r="A1470" s="37" t="s">
        <v>167</v>
      </c>
      <c r="B1470" s="19" t="s">
        <v>168</v>
      </c>
      <c r="C1470" s="20">
        <v>19</v>
      </c>
      <c r="D1470" s="19"/>
      <c r="E1470" s="19">
        <v>28.494623655913976</v>
      </c>
      <c r="F1470" s="19"/>
      <c r="G1470" s="19">
        <v>44.546850998463903</v>
      </c>
      <c r="H1470" s="13"/>
      <c r="I1470" s="19">
        <v>26.958525345622125</v>
      </c>
      <c r="J1470" s="21">
        <v>0.74358974358974361</v>
      </c>
      <c r="K1470" s="21">
        <v>2</v>
      </c>
      <c r="L1470" s="21">
        <v>5</v>
      </c>
      <c r="M1470" s="22" t="s">
        <v>19</v>
      </c>
      <c r="N1470" s="22">
        <v>-30</v>
      </c>
      <c r="O1470" s="22"/>
    </row>
    <row r="1471" spans="1:15">
      <c r="A1471" s="37" t="s">
        <v>167</v>
      </c>
      <c r="B1471" s="19" t="s">
        <v>168</v>
      </c>
      <c r="C1471" s="20">
        <v>22</v>
      </c>
      <c r="D1471" s="19"/>
      <c r="E1471" s="19">
        <v>19.261006289308174</v>
      </c>
      <c r="F1471" s="19"/>
      <c r="G1471" s="19">
        <v>64.465408805031444</v>
      </c>
      <c r="H1471" s="13"/>
      <c r="I1471" s="19">
        <v>16.273584905660378</v>
      </c>
      <c r="J1471" s="21">
        <v>1.7826086956521738</v>
      </c>
      <c r="K1471" s="21">
        <v>16</v>
      </c>
      <c r="L1471" s="21">
        <v>15</v>
      </c>
      <c r="M1471" s="22" t="s">
        <v>19</v>
      </c>
      <c r="N1471" s="22">
        <v>1</v>
      </c>
      <c r="O1471" s="22"/>
    </row>
    <row r="1472" spans="1:15">
      <c r="A1472" s="37" t="s">
        <v>167</v>
      </c>
      <c r="B1472" s="19" t="s">
        <v>168</v>
      </c>
      <c r="C1472" s="20">
        <v>24</v>
      </c>
      <c r="D1472" s="19"/>
      <c r="E1472" s="19">
        <v>11.597633136094673</v>
      </c>
      <c r="F1472" s="19"/>
      <c r="G1472" s="19">
        <v>63.905325443786985</v>
      </c>
      <c r="H1472" s="13"/>
      <c r="I1472" s="19">
        <v>24.497041420118343</v>
      </c>
      <c r="J1472" s="21">
        <v>1.173913043478261</v>
      </c>
      <c r="K1472" s="21">
        <v>25</v>
      </c>
      <c r="L1472" s="21">
        <v>25</v>
      </c>
      <c r="M1472" s="22" t="s">
        <v>19</v>
      </c>
      <c r="N1472" s="22">
        <v>8</v>
      </c>
      <c r="O1472" s="22"/>
    </row>
    <row r="1473" spans="1:15">
      <c r="A1473" s="37" t="s">
        <v>169</v>
      </c>
      <c r="B1473" s="19" t="s">
        <v>170</v>
      </c>
      <c r="C1473" s="20">
        <v>4</v>
      </c>
      <c r="D1473" s="19"/>
      <c r="E1473" s="19">
        <v>53.386211104331906</v>
      </c>
      <c r="F1473" s="19"/>
      <c r="G1473" s="19">
        <v>37.827943868212323</v>
      </c>
      <c r="H1473" s="13"/>
      <c r="I1473" s="19">
        <v>8.7858450274557658</v>
      </c>
      <c r="J1473" s="21">
        <v>1.9375</v>
      </c>
      <c r="K1473" s="21">
        <v>1</v>
      </c>
      <c r="L1473" s="21">
        <v>7</v>
      </c>
      <c r="M1473" s="22" t="s">
        <v>19</v>
      </c>
      <c r="N1473" s="22">
        <v>-30</v>
      </c>
      <c r="O1473" s="22"/>
    </row>
    <row r="1474" spans="1:15">
      <c r="A1474" s="37" t="s">
        <v>169</v>
      </c>
      <c r="B1474" s="19" t="s">
        <v>170</v>
      </c>
      <c r="C1474" s="20">
        <v>8</v>
      </c>
      <c r="D1474" s="19"/>
      <c r="E1474" s="19">
        <v>74.454545454545453</v>
      </c>
      <c r="F1474" s="19"/>
      <c r="G1474" s="19">
        <v>18.181818181818183</v>
      </c>
      <c r="H1474" s="13"/>
      <c r="I1474" s="19">
        <v>7.3636363636363642</v>
      </c>
      <c r="J1474" s="21">
        <v>1.1111111111111112</v>
      </c>
      <c r="K1474" s="21">
        <v>10</v>
      </c>
      <c r="L1474" s="21">
        <v>2</v>
      </c>
      <c r="M1474" s="22" t="s">
        <v>19</v>
      </c>
      <c r="N1474" s="22">
        <v>-26</v>
      </c>
      <c r="O1474" s="22"/>
    </row>
    <row r="1475" spans="1:15">
      <c r="A1475" s="37" t="s">
        <v>169</v>
      </c>
      <c r="B1475" s="19" t="s">
        <v>170</v>
      </c>
      <c r="C1475" s="20">
        <v>12</v>
      </c>
      <c r="D1475" s="19"/>
      <c r="E1475" s="19">
        <v>75.69258266309204</v>
      </c>
      <c r="F1475" s="19"/>
      <c r="G1475" s="19">
        <v>17.873100983020556</v>
      </c>
      <c r="H1475" s="13"/>
      <c r="I1475" s="19">
        <v>6.4343163538873993</v>
      </c>
      <c r="J1475" s="21">
        <v>1.25</v>
      </c>
      <c r="K1475" s="21">
        <v>5</v>
      </c>
      <c r="L1475" s="21">
        <v>1</v>
      </c>
      <c r="M1475" s="22" t="s">
        <v>19</v>
      </c>
      <c r="N1475" s="22">
        <v>-23</v>
      </c>
      <c r="O1475" s="22"/>
    </row>
    <row r="1476" spans="1:15">
      <c r="A1476" s="37" t="s">
        <v>169</v>
      </c>
      <c r="B1476" s="19" t="s">
        <v>170</v>
      </c>
      <c r="C1476" s="20">
        <v>16</v>
      </c>
      <c r="D1476" s="19"/>
      <c r="E1476" s="19">
        <v>58.239095315024223</v>
      </c>
      <c r="F1476" s="19"/>
      <c r="G1476" s="19">
        <v>32.310177705977381</v>
      </c>
      <c r="H1476" s="13"/>
      <c r="I1476" s="19">
        <v>9.4507269789983859</v>
      </c>
      <c r="J1476" s="21">
        <v>1.5384615384615385</v>
      </c>
      <c r="K1476" s="21">
        <v>1</v>
      </c>
      <c r="L1476" s="21">
        <v>5</v>
      </c>
      <c r="M1476" s="22" t="s">
        <v>19</v>
      </c>
      <c r="N1476" s="22">
        <v>-24</v>
      </c>
      <c r="O1476" s="22"/>
    </row>
    <row r="1477" spans="1:15">
      <c r="A1477" s="37" t="s">
        <v>169</v>
      </c>
      <c r="B1477" s="19" t="s">
        <v>170</v>
      </c>
      <c r="C1477" s="20">
        <v>20</v>
      </c>
      <c r="D1477" s="19"/>
      <c r="E1477" s="19">
        <v>41.676792223572292</v>
      </c>
      <c r="F1477" s="19"/>
      <c r="G1477" s="19">
        <v>47.387606318347508</v>
      </c>
      <c r="H1477" s="13"/>
      <c r="I1477" s="19">
        <v>10.935601458080196</v>
      </c>
      <c r="J1477" s="21">
        <v>1.95</v>
      </c>
      <c r="K1477" s="21">
        <v>3</v>
      </c>
      <c r="L1477" s="21">
        <v>8</v>
      </c>
      <c r="M1477" s="22" t="s">
        <v>19</v>
      </c>
      <c r="N1477" s="22">
        <v>-19</v>
      </c>
      <c r="O1477" s="22"/>
    </row>
    <row r="1478" spans="1:15">
      <c r="A1478" s="37" t="s">
        <v>171</v>
      </c>
      <c r="B1478" s="19" t="s">
        <v>172</v>
      </c>
      <c r="C1478" s="20">
        <v>1</v>
      </c>
      <c r="D1478" s="19"/>
      <c r="E1478" s="19">
        <v>67.23963599595551</v>
      </c>
      <c r="F1478" s="19"/>
      <c r="G1478" s="19">
        <v>18.200202224469159</v>
      </c>
      <c r="I1478" s="19">
        <v>14.560161779575328</v>
      </c>
      <c r="J1478" s="21">
        <v>0.5625</v>
      </c>
      <c r="K1478" s="21">
        <v>1</v>
      </c>
      <c r="L1478" s="21">
        <v>2</v>
      </c>
      <c r="M1478" s="22" t="s">
        <v>19</v>
      </c>
      <c r="N1478" s="22">
        <v>-44</v>
      </c>
      <c r="O1478" s="22"/>
    </row>
    <row r="1479" spans="1:15">
      <c r="A1479" s="37" t="s">
        <v>171</v>
      </c>
      <c r="B1479" s="19" t="s">
        <v>172</v>
      </c>
      <c r="C1479" s="20">
        <v>3</v>
      </c>
      <c r="D1479" s="19"/>
      <c r="E1479" s="19">
        <v>72.293942403177752</v>
      </c>
      <c r="F1479" s="19"/>
      <c r="G1479" s="19">
        <v>17.874875868917574</v>
      </c>
      <c r="I1479" s="19">
        <v>9.8311817279046672</v>
      </c>
      <c r="J1479" s="21">
        <v>0.81818181818181823</v>
      </c>
      <c r="K1479" s="21">
        <v>1</v>
      </c>
      <c r="L1479" s="21">
        <v>3</v>
      </c>
      <c r="M1479" s="22" t="s">
        <v>19</v>
      </c>
      <c r="N1479" s="22">
        <v>-54</v>
      </c>
      <c r="O1479" s="22"/>
    </row>
    <row r="1480" spans="1:15">
      <c r="A1480" s="37" t="s">
        <v>171</v>
      </c>
      <c r="B1480" s="19" t="s">
        <v>172</v>
      </c>
      <c r="C1480" s="20">
        <v>5</v>
      </c>
      <c r="D1480" s="19"/>
      <c r="E1480" s="19">
        <v>51.495553759094584</v>
      </c>
      <c r="F1480" s="19"/>
      <c r="G1480" s="19">
        <v>33.953112368633789</v>
      </c>
      <c r="I1480" s="19">
        <v>14.551333872271627</v>
      </c>
      <c r="J1480" s="21">
        <v>1.05</v>
      </c>
      <c r="K1480" s="21">
        <v>3</v>
      </c>
      <c r="L1480" s="21">
        <v>6</v>
      </c>
      <c r="M1480" s="22" t="s">
        <v>19</v>
      </c>
      <c r="N1480" s="22">
        <v>-21</v>
      </c>
      <c r="O1480" s="22"/>
    </row>
    <row r="1481" spans="1:15">
      <c r="A1481" s="37" t="s">
        <v>171</v>
      </c>
      <c r="B1481" s="19" t="s">
        <v>172</v>
      </c>
      <c r="C1481" s="20">
        <v>7</v>
      </c>
      <c r="D1481" s="19"/>
      <c r="E1481" s="19">
        <v>58.761206193969031</v>
      </c>
      <c r="F1481" s="19"/>
      <c r="G1481" s="19">
        <v>30.969845150774251</v>
      </c>
      <c r="I1481" s="19">
        <v>10.268948655256724</v>
      </c>
      <c r="J1481" s="21">
        <v>1.3571428571428572</v>
      </c>
      <c r="K1481" s="21">
        <v>0</v>
      </c>
      <c r="L1481" s="21">
        <v>2</v>
      </c>
      <c r="M1481" s="22" t="s">
        <v>19</v>
      </c>
      <c r="N1481" s="22">
        <v>-21</v>
      </c>
      <c r="O1481" s="22"/>
    </row>
    <row r="1482" spans="1:15">
      <c r="A1482" s="37" t="s">
        <v>171</v>
      </c>
      <c r="B1482" s="19" t="s">
        <v>172</v>
      </c>
      <c r="C1482" s="20">
        <v>12</v>
      </c>
      <c r="D1482" s="19"/>
      <c r="E1482" s="19">
        <v>63.307493540051688</v>
      </c>
      <c r="F1482" s="19"/>
      <c r="G1482" s="19">
        <v>25.839793281653751</v>
      </c>
      <c r="I1482" s="19">
        <v>10.852713178294573</v>
      </c>
      <c r="J1482" s="21">
        <v>1.0714285714285714</v>
      </c>
      <c r="K1482" s="21">
        <v>0</v>
      </c>
      <c r="L1482" s="21">
        <v>2</v>
      </c>
      <c r="M1482" s="22" t="s">
        <v>19</v>
      </c>
      <c r="N1482" s="22">
        <v>-24</v>
      </c>
      <c r="O1482" s="22"/>
    </row>
    <row r="1483" spans="1:15">
      <c r="A1483" s="37" t="s">
        <v>171</v>
      </c>
      <c r="B1483" s="19" t="s">
        <v>172</v>
      </c>
      <c r="C1483" s="20">
        <v>20</v>
      </c>
      <c r="D1483" s="19"/>
      <c r="E1483" s="19">
        <v>71.845574387947266</v>
      </c>
      <c r="F1483" s="19"/>
      <c r="G1483" s="19">
        <v>18.832391713747647</v>
      </c>
      <c r="I1483" s="19">
        <v>9.3220338983050848</v>
      </c>
      <c r="J1483" s="21">
        <v>0.90909090909090906</v>
      </c>
      <c r="K1483" s="21">
        <v>1</v>
      </c>
      <c r="L1483" s="21">
        <v>2</v>
      </c>
      <c r="M1483" s="22" t="s">
        <v>19</v>
      </c>
      <c r="N1483" s="22">
        <v>-28</v>
      </c>
      <c r="O1483" s="22"/>
    </row>
    <row r="1484" spans="1:15">
      <c r="A1484" s="37" t="s">
        <v>171</v>
      </c>
      <c r="B1484" s="19" t="s">
        <v>172</v>
      </c>
      <c r="C1484" s="20">
        <v>22.5</v>
      </c>
      <c r="D1484" s="19"/>
      <c r="E1484" s="19">
        <v>56.427015250544656</v>
      </c>
      <c r="F1484" s="19"/>
      <c r="G1484" s="19">
        <v>30.501089324618739</v>
      </c>
      <c r="I1484" s="19">
        <v>13.071895424836603</v>
      </c>
      <c r="J1484" s="21">
        <v>1.05</v>
      </c>
      <c r="K1484" s="20">
        <v>0</v>
      </c>
      <c r="L1484" s="20">
        <v>2</v>
      </c>
      <c r="M1484" s="22" t="s">
        <v>19</v>
      </c>
      <c r="N1484" s="22">
        <v>-28</v>
      </c>
      <c r="O1484" s="22"/>
    </row>
    <row r="1485" spans="1:15">
      <c r="A1485" s="37" t="s">
        <v>171</v>
      </c>
      <c r="B1485" s="19" t="s">
        <v>172</v>
      </c>
      <c r="C1485" s="20">
        <v>26.5</v>
      </c>
      <c r="D1485" s="19"/>
      <c r="E1485" s="19">
        <v>31.486310299869618</v>
      </c>
      <c r="F1485" s="19"/>
      <c r="G1485" s="19">
        <v>45.632333767926987</v>
      </c>
      <c r="I1485" s="19">
        <v>22.881355932203391</v>
      </c>
      <c r="J1485" s="21">
        <v>0.89743589743589747</v>
      </c>
      <c r="K1485" s="20">
        <v>4</v>
      </c>
      <c r="L1485" s="20">
        <v>7</v>
      </c>
      <c r="M1485" s="22" t="s">
        <v>19</v>
      </c>
      <c r="N1485" s="22">
        <v>-6</v>
      </c>
      <c r="O1485" s="22"/>
    </row>
    <row r="1486" spans="1:15">
      <c r="A1486" s="37" t="s">
        <v>171</v>
      </c>
      <c r="B1486" s="19" t="s">
        <v>172</v>
      </c>
      <c r="C1486" s="20">
        <v>28</v>
      </c>
      <c r="D1486" s="19"/>
      <c r="E1486" s="19">
        <v>34.774193548387096</v>
      </c>
      <c r="F1486" s="19"/>
      <c r="G1486" s="19">
        <v>42.58064516129032</v>
      </c>
      <c r="I1486" s="19">
        <v>22.64516129032258</v>
      </c>
      <c r="J1486" s="21">
        <v>0.84615384615384615</v>
      </c>
      <c r="K1486" s="20">
        <v>6</v>
      </c>
      <c r="L1486" s="20">
        <v>7</v>
      </c>
      <c r="M1486" s="22" t="s">
        <v>19</v>
      </c>
      <c r="N1486" s="22">
        <v>-14</v>
      </c>
      <c r="O1486" s="22"/>
    </row>
    <row r="1487" spans="1:15">
      <c r="A1487" s="81" t="s">
        <v>263</v>
      </c>
      <c r="B1487" s="43" t="s">
        <v>264</v>
      </c>
      <c r="C1487" s="21">
        <v>15</v>
      </c>
      <c r="D1487" s="59"/>
      <c r="E1487" s="59">
        <v>17</v>
      </c>
      <c r="F1487" s="59"/>
      <c r="G1487" s="59">
        <v>53</v>
      </c>
      <c r="H1487" s="59"/>
      <c r="I1487" s="59">
        <v>30</v>
      </c>
      <c r="J1487" s="51"/>
      <c r="K1487" s="51"/>
      <c r="L1487" s="51"/>
      <c r="M1487" s="6" t="s">
        <v>19</v>
      </c>
      <c r="N1487" s="43">
        <v>-10</v>
      </c>
      <c r="O1487" s="44">
        <v>0.44444444444444442</v>
      </c>
    </row>
    <row r="1488" spans="1:15">
      <c r="A1488" s="35" t="s">
        <v>29</v>
      </c>
      <c r="B1488" s="9" t="s">
        <v>30</v>
      </c>
      <c r="C1488" s="2">
        <v>25.5</v>
      </c>
      <c r="E1488" s="8">
        <v>35.799999999999997</v>
      </c>
      <c r="G1488" s="8">
        <v>37.4</v>
      </c>
      <c r="I1488" s="8">
        <v>26.7</v>
      </c>
      <c r="J1488" s="2">
        <v>0.63054830287206276</v>
      </c>
      <c r="K1488" s="9">
        <v>4.9000000000000004</v>
      </c>
      <c r="L1488" s="9">
        <v>4.4800000000000004</v>
      </c>
      <c r="M1488" s="3" t="s">
        <v>19</v>
      </c>
      <c r="N1488" s="9">
        <v>-30</v>
      </c>
    </row>
    <row r="1489" spans="1:14">
      <c r="A1489" s="35" t="s">
        <v>29</v>
      </c>
      <c r="B1489" s="9" t="s">
        <v>30</v>
      </c>
      <c r="C1489" s="2">
        <v>34.200000000000003</v>
      </c>
      <c r="E1489" s="8">
        <v>33.799999999999997</v>
      </c>
      <c r="G1489" s="8">
        <v>37.9</v>
      </c>
      <c r="I1489" s="8">
        <v>28.3</v>
      </c>
      <c r="J1489" s="2">
        <v>0.60310077519379846</v>
      </c>
      <c r="K1489" s="9">
        <v>4.62</v>
      </c>
      <c r="L1489" s="9">
        <v>4.5539999999999994</v>
      </c>
      <c r="M1489" s="3" t="s">
        <v>19</v>
      </c>
      <c r="N1489" s="9">
        <v>-16</v>
      </c>
    </row>
    <row r="1490" spans="1:14">
      <c r="A1490" s="35" t="s">
        <v>29</v>
      </c>
      <c r="B1490" s="9" t="s">
        <v>30</v>
      </c>
      <c r="C1490" s="2">
        <v>53.8</v>
      </c>
      <c r="E1490" s="8">
        <v>36.299999999999997</v>
      </c>
      <c r="G1490" s="8">
        <v>36.700000000000003</v>
      </c>
      <c r="H1490" s="13"/>
      <c r="I1490" s="8">
        <v>27</v>
      </c>
      <c r="J1490" s="2">
        <v>0.61044176706827302</v>
      </c>
      <c r="K1490" s="9">
        <v>3.5380000000000003</v>
      </c>
      <c r="L1490" s="9">
        <v>2.1349999999999998</v>
      </c>
      <c r="M1490" s="3" t="s">
        <v>19</v>
      </c>
      <c r="N1490" s="9">
        <v>-26</v>
      </c>
    </row>
    <row r="1491" spans="1:14">
      <c r="A1491" s="35" t="s">
        <v>29</v>
      </c>
      <c r="B1491" s="9" t="s">
        <v>30</v>
      </c>
      <c r="C1491" s="2">
        <v>89.5</v>
      </c>
      <c r="E1491" s="8">
        <v>30.3</v>
      </c>
      <c r="G1491" s="8">
        <v>39.1</v>
      </c>
      <c r="H1491" s="13"/>
      <c r="I1491" s="8">
        <v>30.6</v>
      </c>
      <c r="J1491" s="2">
        <v>0.57525083612040129</v>
      </c>
      <c r="K1491" s="9">
        <v>7.44</v>
      </c>
      <c r="L1491" s="9">
        <v>7.08</v>
      </c>
      <c r="M1491" s="3" t="s">
        <v>19</v>
      </c>
      <c r="N1491" s="9">
        <v>-36</v>
      </c>
    </row>
    <row r="1492" spans="1:14">
      <c r="A1492" s="35" t="s">
        <v>29</v>
      </c>
      <c r="B1492" s="9" t="s">
        <v>30</v>
      </c>
      <c r="C1492" s="2">
        <v>95</v>
      </c>
      <c r="E1492" s="8">
        <v>39.4</v>
      </c>
      <c r="G1492" s="8">
        <v>36.6</v>
      </c>
      <c r="H1492" s="13"/>
      <c r="I1492" s="8">
        <v>24</v>
      </c>
      <c r="J1492" s="2">
        <v>0.68443197755960727</v>
      </c>
      <c r="K1492" s="9">
        <v>4.0919999999999996</v>
      </c>
      <c r="L1492" s="9">
        <v>5.8739999999999997</v>
      </c>
      <c r="M1492" s="3" t="s">
        <v>19</v>
      </c>
      <c r="N1492" s="9">
        <v>-35</v>
      </c>
    </row>
    <row r="1493" spans="1:14">
      <c r="A1493" s="35" t="s">
        <v>31</v>
      </c>
      <c r="B1493" s="9" t="s">
        <v>32</v>
      </c>
      <c r="C1493" s="2">
        <v>5.8</v>
      </c>
      <c r="E1493" s="8">
        <v>68.994267847837406</v>
      </c>
      <c r="G1493" s="8">
        <v>20.844189682126107</v>
      </c>
      <c r="H1493" s="13"/>
      <c r="I1493" s="8">
        <v>10.161542470036478</v>
      </c>
      <c r="J1493" s="2">
        <v>0.92307692307692302</v>
      </c>
      <c r="K1493" s="3">
        <v>1.83</v>
      </c>
      <c r="L1493" s="3">
        <v>2.58</v>
      </c>
      <c r="M1493" s="3" t="s">
        <v>19</v>
      </c>
      <c r="N1493" s="9">
        <v>-48</v>
      </c>
    </row>
    <row r="1494" spans="1:14">
      <c r="A1494" s="35" t="s">
        <v>31</v>
      </c>
      <c r="B1494" s="9" t="s">
        <v>32</v>
      </c>
      <c r="C1494" s="2">
        <v>7.6</v>
      </c>
      <c r="E1494" s="8">
        <v>58.481012658227847</v>
      </c>
      <c r="G1494" s="8">
        <v>22.747024371811829</v>
      </c>
      <c r="H1494" s="13"/>
      <c r="I1494" s="8">
        <v>18.771962969960327</v>
      </c>
      <c r="J1494" s="2">
        <v>0.54528985507246375</v>
      </c>
      <c r="K1494" s="3">
        <v>2.0640000000000001</v>
      </c>
      <c r="L1494" s="2">
        <v>2.448</v>
      </c>
      <c r="M1494" s="3" t="s">
        <v>19</v>
      </c>
      <c r="N1494" s="9">
        <v>-78</v>
      </c>
    </row>
    <row r="1495" spans="1:14">
      <c r="A1495" s="35" t="s">
        <v>31</v>
      </c>
      <c r="B1495" s="9" t="s">
        <v>32</v>
      </c>
      <c r="C1495" s="2">
        <v>10.6</v>
      </c>
      <c r="E1495" s="8">
        <v>51.151043072533064</v>
      </c>
      <c r="G1495" s="8">
        <v>22.750935101993598</v>
      </c>
      <c r="H1495" s="13"/>
      <c r="I1495" s="8">
        <v>26.098021825473332</v>
      </c>
      <c r="J1495" s="2">
        <v>0.39228723404255317</v>
      </c>
      <c r="K1495" s="3">
        <v>2.38</v>
      </c>
      <c r="L1495" s="3">
        <v>2.89</v>
      </c>
      <c r="M1495" s="3" t="s">
        <v>19</v>
      </c>
      <c r="N1495" s="9">
        <v>-66</v>
      </c>
    </row>
    <row r="1496" spans="1:14">
      <c r="A1496" s="35" t="s">
        <v>31</v>
      </c>
      <c r="B1496" s="9" t="s">
        <v>32</v>
      </c>
      <c r="C1496" s="2">
        <v>20.5</v>
      </c>
      <c r="E1496" s="8">
        <v>31.307078655741254</v>
      </c>
      <c r="G1496" s="8">
        <v>46.926325668700137</v>
      </c>
      <c r="H1496" s="13"/>
      <c r="I1496" s="8">
        <v>21.766595675558602</v>
      </c>
      <c r="J1496" s="2">
        <v>0.9701492537313432</v>
      </c>
      <c r="K1496" s="3">
        <v>3.2248000000000001</v>
      </c>
      <c r="L1496" s="2">
        <v>3.3360000000000003</v>
      </c>
      <c r="M1496" s="3" t="s">
        <v>19</v>
      </c>
      <c r="N1496" s="9">
        <v>-17</v>
      </c>
    </row>
    <row r="1497" spans="1:14">
      <c r="A1497" s="35" t="s">
        <v>31</v>
      </c>
      <c r="B1497" s="9" t="s">
        <v>32</v>
      </c>
      <c r="C1497" s="2">
        <v>25.6</v>
      </c>
      <c r="E1497" s="8">
        <v>32.58110014104372</v>
      </c>
      <c r="G1497" s="8">
        <v>44.459434598638616</v>
      </c>
      <c r="H1497" s="13"/>
      <c r="I1497" s="8">
        <v>22.959465260317657</v>
      </c>
      <c r="J1497" s="2">
        <v>0.87139423076923062</v>
      </c>
      <c r="K1497" s="3">
        <v>2.3174999999999999</v>
      </c>
      <c r="L1497" s="2">
        <v>3.8624999999999998</v>
      </c>
      <c r="M1497" s="3" t="s">
        <v>19</v>
      </c>
      <c r="N1497" s="9">
        <v>-20</v>
      </c>
    </row>
    <row r="1498" spans="1:14">
      <c r="A1498" s="35" t="s">
        <v>31</v>
      </c>
      <c r="B1498" s="9" t="s">
        <v>32</v>
      </c>
      <c r="C1498" s="2">
        <v>32.9</v>
      </c>
      <c r="E1498" s="8">
        <v>2.3431803619169664</v>
      </c>
      <c r="G1498" s="8">
        <v>53.381647849046601</v>
      </c>
      <c r="H1498" s="13"/>
      <c r="I1498" s="8">
        <v>44.275171789036435</v>
      </c>
      <c r="J1498" s="2">
        <v>0.54255558050752295</v>
      </c>
      <c r="K1498" s="3">
        <v>1.3274999999999999</v>
      </c>
      <c r="L1498" s="2">
        <v>2.7435</v>
      </c>
      <c r="M1498" s="3" t="s">
        <v>19</v>
      </c>
      <c r="N1498" s="9">
        <v>34</v>
      </c>
    </row>
    <row r="1499" spans="1:14">
      <c r="A1499" s="35" t="s">
        <v>31</v>
      </c>
      <c r="B1499" s="9" t="s">
        <v>32</v>
      </c>
      <c r="C1499" s="2">
        <v>33.5</v>
      </c>
      <c r="E1499" s="8">
        <v>31.750031498047122</v>
      </c>
      <c r="G1499" s="8">
        <v>37.29368779135693</v>
      </c>
      <c r="H1499" s="13"/>
      <c r="I1499" s="8">
        <v>30.956280710595944</v>
      </c>
      <c r="J1499" s="2">
        <v>0.54212454212454209</v>
      </c>
      <c r="K1499" s="3">
        <v>4.6639999999999997</v>
      </c>
      <c r="L1499" s="2">
        <v>5.141</v>
      </c>
      <c r="M1499" s="3" t="s">
        <v>19</v>
      </c>
      <c r="N1499" s="9">
        <v>-37</v>
      </c>
    </row>
    <row r="1500" spans="1:14">
      <c r="A1500" s="35" t="s">
        <v>31</v>
      </c>
      <c r="B1500" s="9" t="s">
        <v>32</v>
      </c>
      <c r="C1500" s="2">
        <v>39.9</v>
      </c>
      <c r="E1500" s="8">
        <v>23.502375944535324</v>
      </c>
      <c r="G1500" s="8">
        <v>49.154786943990032</v>
      </c>
      <c r="H1500" s="13"/>
      <c r="I1500" s="8">
        <v>27.342837111474644</v>
      </c>
      <c r="J1500" s="2">
        <v>0.80897435897435899</v>
      </c>
      <c r="K1500" s="3">
        <v>4.32</v>
      </c>
      <c r="L1500" s="2">
        <v>3.24</v>
      </c>
      <c r="M1500" s="3" t="s">
        <v>19</v>
      </c>
      <c r="N1500" s="9">
        <v>1</v>
      </c>
    </row>
    <row r="1501" spans="1:14">
      <c r="A1501" s="35" t="s">
        <v>31</v>
      </c>
      <c r="B1501" s="9" t="s">
        <v>32</v>
      </c>
      <c r="C1501" s="2">
        <v>50.7</v>
      </c>
      <c r="E1501" s="8">
        <v>28.552315608919383</v>
      </c>
      <c r="G1501" s="8">
        <v>46.655231560891934</v>
      </c>
      <c r="H1501" s="13"/>
      <c r="I1501" s="8">
        <v>24.792452830188683</v>
      </c>
      <c r="J1501" s="2">
        <v>0.84682440846824392</v>
      </c>
      <c r="K1501" s="3">
        <v>6.6220000000000008</v>
      </c>
      <c r="L1501" s="2">
        <v>8.0839999999999996</v>
      </c>
      <c r="M1501" s="3" t="s">
        <v>19</v>
      </c>
      <c r="N1501" s="9">
        <v>-11</v>
      </c>
    </row>
    <row r="1502" spans="1:14">
      <c r="A1502" s="35" t="s">
        <v>31</v>
      </c>
      <c r="B1502" s="9" t="s">
        <v>32</v>
      </c>
      <c r="C1502" s="2">
        <v>54.4</v>
      </c>
      <c r="E1502" s="8">
        <v>27.84541927782751</v>
      </c>
      <c r="G1502" s="8">
        <v>47.1501044464339</v>
      </c>
      <c r="H1502" s="13"/>
      <c r="I1502" s="8">
        <v>25.004476275738586</v>
      </c>
      <c r="J1502" s="2">
        <v>0.84854994629430736</v>
      </c>
      <c r="K1502" s="3">
        <v>2.968</v>
      </c>
      <c r="L1502" s="2">
        <v>5.32</v>
      </c>
      <c r="M1502" s="3" t="s">
        <v>19</v>
      </c>
      <c r="N1502" s="9">
        <v>-22</v>
      </c>
    </row>
    <row r="1503" spans="1:14">
      <c r="A1503" s="35" t="s">
        <v>31</v>
      </c>
      <c r="B1503" s="9" t="s">
        <v>32</v>
      </c>
      <c r="C1503" s="2">
        <v>66.099999999999994</v>
      </c>
      <c r="E1503" s="8">
        <v>28.568412162162161</v>
      </c>
      <c r="G1503" s="8">
        <v>30.465733590733596</v>
      </c>
      <c r="H1503" s="13"/>
      <c r="I1503" s="8">
        <v>40.965854247104247</v>
      </c>
      <c r="J1503" s="2">
        <v>0.33465871438038441</v>
      </c>
      <c r="K1503" s="3">
        <v>2.226</v>
      </c>
      <c r="L1503" s="2">
        <v>3.4449999999999998</v>
      </c>
      <c r="M1503" s="3" t="s">
        <v>19</v>
      </c>
      <c r="N1503" s="9">
        <v>-34</v>
      </c>
    </row>
    <row r="1504" spans="1:14">
      <c r="A1504" s="35" t="s">
        <v>31</v>
      </c>
      <c r="B1504" s="9" t="s">
        <v>32</v>
      </c>
      <c r="C1504" s="2">
        <v>66.8</v>
      </c>
      <c r="E1504" s="8">
        <v>26.179079711532321</v>
      </c>
      <c r="G1504" s="8">
        <v>27.123619886399901</v>
      </c>
      <c r="H1504" s="13"/>
      <c r="I1504" s="8">
        <v>46.697300402067775</v>
      </c>
      <c r="J1504" s="2">
        <v>0.26137761377613777</v>
      </c>
      <c r="K1504" s="3">
        <v>2.4719999999999995</v>
      </c>
      <c r="L1504" s="2">
        <v>3.8315999999999995</v>
      </c>
      <c r="M1504" s="3" t="s">
        <v>19</v>
      </c>
      <c r="N1504" s="9">
        <v>-36</v>
      </c>
    </row>
    <row r="1505" spans="1:15">
      <c r="A1505" s="33" t="s">
        <v>175</v>
      </c>
      <c r="B1505" s="8" t="s">
        <v>176</v>
      </c>
      <c r="C1505" s="2">
        <v>9</v>
      </c>
      <c r="E1505" s="8">
        <v>73.52</v>
      </c>
      <c r="G1505" s="8">
        <v>17.21</v>
      </c>
      <c r="I1505" s="8">
        <v>9.26</v>
      </c>
      <c r="J1505" s="3"/>
      <c r="K1505" s="9">
        <v>113</v>
      </c>
      <c r="L1505" s="9">
        <v>57</v>
      </c>
      <c r="M1505" s="9" t="s">
        <v>19</v>
      </c>
    </row>
    <row r="1506" spans="1:15">
      <c r="A1506" s="33" t="s">
        <v>175</v>
      </c>
      <c r="B1506" s="8" t="s">
        <v>176</v>
      </c>
      <c r="C1506" s="2">
        <v>13</v>
      </c>
      <c r="E1506" s="8">
        <v>68.739999999999995</v>
      </c>
      <c r="G1506" s="8">
        <v>19.86</v>
      </c>
      <c r="I1506" s="8">
        <v>11.4</v>
      </c>
      <c r="J1506" s="3"/>
      <c r="K1506" s="9">
        <v>111</v>
      </c>
      <c r="L1506" s="9">
        <v>47</v>
      </c>
      <c r="M1506" s="9" t="s">
        <v>19</v>
      </c>
    </row>
    <row r="1507" spans="1:15">
      <c r="A1507" s="33" t="s">
        <v>175</v>
      </c>
      <c r="B1507" s="8" t="s">
        <v>176</v>
      </c>
      <c r="C1507" s="2">
        <v>17</v>
      </c>
      <c r="E1507" s="8">
        <v>50.83</v>
      </c>
      <c r="G1507" s="8">
        <v>29.3</v>
      </c>
      <c r="I1507" s="8">
        <v>19.87</v>
      </c>
      <c r="J1507" s="3"/>
      <c r="K1507" s="9">
        <v>86</v>
      </c>
      <c r="L1507" s="9">
        <v>53</v>
      </c>
      <c r="M1507" s="9" t="s">
        <v>19</v>
      </c>
    </row>
    <row r="1508" spans="1:15">
      <c r="A1508" s="33" t="s">
        <v>175</v>
      </c>
      <c r="B1508" s="8" t="s">
        <v>176</v>
      </c>
      <c r="C1508" s="2">
        <v>21</v>
      </c>
      <c r="E1508" s="8">
        <v>38.39</v>
      </c>
      <c r="G1508" s="8">
        <v>47.56</v>
      </c>
      <c r="I1508" s="8">
        <v>14.05</v>
      </c>
      <c r="J1508" s="3"/>
      <c r="K1508" s="9">
        <v>83</v>
      </c>
      <c r="L1508" s="9">
        <v>58</v>
      </c>
      <c r="M1508" s="9" t="s">
        <v>19</v>
      </c>
    </row>
    <row r="1509" spans="1:15">
      <c r="A1509" s="33" t="s">
        <v>175</v>
      </c>
      <c r="B1509" s="8" t="s">
        <v>176</v>
      </c>
      <c r="C1509" s="2">
        <v>27</v>
      </c>
      <c r="E1509" s="8">
        <v>27.49</v>
      </c>
      <c r="G1509" s="8">
        <v>42.94</v>
      </c>
      <c r="I1509" s="8">
        <v>29.56</v>
      </c>
      <c r="J1509" s="3"/>
      <c r="K1509" s="9">
        <v>50</v>
      </c>
      <c r="L1509" s="9">
        <v>47</v>
      </c>
      <c r="M1509" s="9" t="s">
        <v>19</v>
      </c>
    </row>
    <row r="1510" spans="1:15">
      <c r="A1510" s="33" t="s">
        <v>175</v>
      </c>
      <c r="B1510" s="8" t="s">
        <v>176</v>
      </c>
      <c r="C1510" s="2">
        <v>31</v>
      </c>
      <c r="E1510" s="8">
        <v>28.59</v>
      </c>
      <c r="G1510" s="8">
        <v>47.9</v>
      </c>
      <c r="I1510" s="8">
        <v>23.51</v>
      </c>
      <c r="J1510" s="3"/>
      <c r="K1510" s="9">
        <v>103</v>
      </c>
      <c r="L1510" s="9">
        <v>131</v>
      </c>
      <c r="M1510" s="9" t="s">
        <v>19</v>
      </c>
    </row>
    <row r="1511" spans="1:15">
      <c r="A1511" s="33" t="s">
        <v>175</v>
      </c>
      <c r="B1511" s="8" t="s">
        <v>176</v>
      </c>
      <c r="C1511" s="2">
        <v>37</v>
      </c>
      <c r="E1511" s="8">
        <v>25.58</v>
      </c>
      <c r="G1511" s="8">
        <v>50.58</v>
      </c>
      <c r="I1511" s="8">
        <v>23.85</v>
      </c>
      <c r="J1511" s="3"/>
      <c r="K1511" s="9">
        <v>74</v>
      </c>
      <c r="L1511" s="9">
        <v>136</v>
      </c>
      <c r="M1511" s="9" t="s">
        <v>19</v>
      </c>
    </row>
    <row r="1512" spans="1:15">
      <c r="A1512" s="33" t="s">
        <v>175</v>
      </c>
      <c r="B1512" s="8" t="s">
        <v>176</v>
      </c>
      <c r="C1512" s="2">
        <v>40</v>
      </c>
      <c r="E1512" s="8">
        <v>33.340000000000003</v>
      </c>
      <c r="G1512" s="8">
        <v>38.619999999999997</v>
      </c>
      <c r="I1512" s="8">
        <v>28.04</v>
      </c>
      <c r="J1512" s="3"/>
      <c r="K1512" s="9">
        <v>154</v>
      </c>
      <c r="L1512" s="9">
        <v>201</v>
      </c>
      <c r="M1512" s="9" t="s">
        <v>19</v>
      </c>
    </row>
    <row r="1513" spans="1:15">
      <c r="A1513" s="33" t="s">
        <v>175</v>
      </c>
      <c r="B1513" s="8" t="s">
        <v>176</v>
      </c>
      <c r="C1513" s="2">
        <v>45.5</v>
      </c>
      <c r="E1513" s="8">
        <v>38.799999999999997</v>
      </c>
      <c r="G1513" s="8">
        <v>34.35</v>
      </c>
      <c r="I1513" s="8">
        <v>26.84</v>
      </c>
      <c r="J1513" s="3"/>
      <c r="K1513" s="9">
        <v>90</v>
      </c>
      <c r="L1513" s="9">
        <v>76</v>
      </c>
      <c r="M1513" s="9" t="s">
        <v>19</v>
      </c>
    </row>
    <row r="1514" spans="1:15">
      <c r="A1514" s="33" t="s">
        <v>175</v>
      </c>
      <c r="B1514" s="8" t="s">
        <v>176</v>
      </c>
      <c r="C1514" s="2">
        <v>47</v>
      </c>
      <c r="E1514" s="8">
        <v>18.64</v>
      </c>
      <c r="G1514" s="8">
        <v>47.78</v>
      </c>
      <c r="I1514" s="8">
        <v>33.58</v>
      </c>
      <c r="J1514" s="3"/>
      <c r="K1514" s="9">
        <v>109</v>
      </c>
      <c r="L1514" s="9">
        <v>278</v>
      </c>
      <c r="M1514" s="9" t="s">
        <v>19</v>
      </c>
    </row>
    <row r="1515" spans="1:15">
      <c r="A1515" s="33" t="s">
        <v>175</v>
      </c>
      <c r="B1515" s="8" t="s">
        <v>176</v>
      </c>
      <c r="C1515" s="2">
        <v>49.5</v>
      </c>
      <c r="E1515" s="8">
        <v>17.09</v>
      </c>
      <c r="G1515" s="8">
        <v>52.82</v>
      </c>
      <c r="I1515" s="8">
        <v>30.09</v>
      </c>
      <c r="J1515" s="3"/>
      <c r="K1515" s="9">
        <v>119</v>
      </c>
      <c r="L1515" s="9">
        <v>329</v>
      </c>
      <c r="M1515" s="9" t="s">
        <v>19</v>
      </c>
    </row>
    <row r="1516" spans="1:15">
      <c r="A1516" s="33" t="s">
        <v>175</v>
      </c>
      <c r="B1516" s="8" t="s">
        <v>176</v>
      </c>
      <c r="C1516" s="2">
        <v>51</v>
      </c>
      <c r="E1516" s="8">
        <v>25.33</v>
      </c>
      <c r="G1516" s="8">
        <v>43.7</v>
      </c>
      <c r="I1516" s="8">
        <v>30.96</v>
      </c>
      <c r="J1516" s="3"/>
      <c r="K1516" s="9">
        <v>63</v>
      </c>
      <c r="L1516" s="9">
        <v>34</v>
      </c>
      <c r="M1516" s="9" t="s">
        <v>19</v>
      </c>
    </row>
    <row r="1517" spans="1:15">
      <c r="A1517" s="33" t="s">
        <v>175</v>
      </c>
      <c r="B1517" s="8" t="s">
        <v>176</v>
      </c>
      <c r="C1517" s="2">
        <v>54</v>
      </c>
      <c r="E1517" s="8">
        <v>37</v>
      </c>
      <c r="G1517" s="8">
        <v>33.49</v>
      </c>
      <c r="I1517" s="8">
        <v>29.51</v>
      </c>
      <c r="J1517" s="3"/>
      <c r="K1517" s="9">
        <v>73</v>
      </c>
      <c r="L1517" s="9">
        <v>53</v>
      </c>
      <c r="M1517" s="9" t="s">
        <v>19</v>
      </c>
    </row>
    <row r="1518" spans="1:15">
      <c r="A1518" s="33" t="s">
        <v>175</v>
      </c>
      <c r="B1518" s="8" t="s">
        <v>176</v>
      </c>
      <c r="C1518" s="2">
        <v>56</v>
      </c>
      <c r="E1518" s="8">
        <v>33.19</v>
      </c>
      <c r="G1518" s="8">
        <v>37.200000000000003</v>
      </c>
      <c r="I1518" s="8">
        <v>29.62</v>
      </c>
      <c r="J1518" s="3"/>
      <c r="K1518" s="9">
        <v>62</v>
      </c>
      <c r="L1518" s="9">
        <v>75</v>
      </c>
      <c r="M1518" s="9" t="s">
        <v>19</v>
      </c>
    </row>
    <row r="1519" spans="1:15">
      <c r="A1519" s="33" t="s">
        <v>175</v>
      </c>
      <c r="B1519" s="8" t="s">
        <v>176</v>
      </c>
      <c r="C1519" s="2">
        <v>59</v>
      </c>
      <c r="E1519" s="8">
        <v>36.97</v>
      </c>
      <c r="G1519" s="8">
        <v>25.32</v>
      </c>
      <c r="I1519" s="8">
        <v>37.71</v>
      </c>
      <c r="J1519" s="3"/>
      <c r="M1519" s="9" t="s">
        <v>19</v>
      </c>
    </row>
    <row r="1520" spans="1:15">
      <c r="A1520" s="82" t="s">
        <v>308</v>
      </c>
      <c r="B1520" s="51" t="s">
        <v>309</v>
      </c>
      <c r="C1520" s="83">
        <v>20</v>
      </c>
      <c r="D1520" s="78">
        <v>34</v>
      </c>
      <c r="E1520" s="71">
        <f>0.8593*D1520-11.426</f>
        <v>17.790199999999999</v>
      </c>
      <c r="F1520" s="78">
        <v>54</v>
      </c>
      <c r="G1520" s="52">
        <f>0.9117*F1520+16.166</f>
        <v>65.397800000000004</v>
      </c>
      <c r="H1520" s="84">
        <v>11</v>
      </c>
      <c r="I1520" s="7">
        <f>100-(E1520+G1520)</f>
        <v>16.811999999999998</v>
      </c>
      <c r="J1520" s="85"/>
      <c r="K1520" s="86"/>
      <c r="L1520" s="86"/>
      <c r="M1520" s="86" t="s">
        <v>5</v>
      </c>
      <c r="N1520" s="86"/>
      <c r="O1520" s="86"/>
    </row>
    <row r="1521" spans="1:15">
      <c r="A1521" s="75" t="s">
        <v>252</v>
      </c>
      <c r="B1521" s="47" t="s">
        <v>253</v>
      </c>
      <c r="C1521" s="72">
        <v>25</v>
      </c>
      <c r="D1521" s="53"/>
      <c r="E1521" s="53">
        <v>6</v>
      </c>
      <c r="F1521" s="53"/>
      <c r="G1521" s="53">
        <v>66</v>
      </c>
      <c r="I1521" s="53">
        <v>28</v>
      </c>
      <c r="J1521" s="50"/>
      <c r="K1521" s="47"/>
      <c r="L1521" s="47"/>
      <c r="M1521" s="51" t="s">
        <v>19</v>
      </c>
      <c r="N1521" s="47"/>
      <c r="O1521" s="46"/>
    </row>
    <row r="1522" spans="1:15" ht="14.5">
      <c r="A1522" s="112" t="s">
        <v>369</v>
      </c>
      <c r="B1522" s="104" t="s">
        <v>370</v>
      </c>
      <c r="C1522" s="106">
        <v>24</v>
      </c>
      <c r="D1522" s="107">
        <v>24</v>
      </c>
      <c r="E1522" s="103">
        <f>0.8593*D1522-11.426</f>
        <v>9.1971999999999969</v>
      </c>
      <c r="F1522" s="107">
        <v>56</v>
      </c>
      <c r="G1522" s="103">
        <f>0.9117*F1522+16.166</f>
        <v>67.221199999999996</v>
      </c>
      <c r="H1522" s="108">
        <v>20</v>
      </c>
      <c r="I1522" s="108">
        <f>100-(E1522+G1522)</f>
        <v>23.581600000000009</v>
      </c>
      <c r="J1522" s="109">
        <v>1.9</v>
      </c>
      <c r="K1522" s="110">
        <v>11</v>
      </c>
      <c r="L1522" s="110">
        <v>22</v>
      </c>
      <c r="M1522" s="110" t="s">
        <v>5</v>
      </c>
      <c r="N1522" s="110"/>
      <c r="O1522" s="110"/>
    </row>
    <row r="1523" spans="1:15" ht="14.5">
      <c r="A1523" s="112" t="s">
        <v>371</v>
      </c>
      <c r="B1523" s="104" t="s">
        <v>372</v>
      </c>
      <c r="C1523" s="106">
        <v>4</v>
      </c>
      <c r="D1523" s="107">
        <v>29</v>
      </c>
      <c r="E1523" s="103">
        <f>0.8593*D1523-11.426</f>
        <v>13.493699999999999</v>
      </c>
      <c r="F1523" s="107">
        <v>56</v>
      </c>
      <c r="G1523" s="103">
        <f>0.9117*F1523+16.166</f>
        <v>67.221199999999996</v>
      </c>
      <c r="H1523" s="108">
        <v>14</v>
      </c>
      <c r="I1523" s="108">
        <f>100-(E1523+G1523)</f>
        <v>19.2851</v>
      </c>
      <c r="J1523" s="109">
        <v>2.7</v>
      </c>
      <c r="K1523" s="111">
        <v>15</v>
      </c>
      <c r="L1523" s="108">
        <v>19</v>
      </c>
      <c r="M1523" s="110" t="s">
        <v>5</v>
      </c>
      <c r="N1523" s="110"/>
      <c r="O1523" s="111"/>
    </row>
    <row r="1524" spans="1:15" ht="15.5">
      <c r="A1524" s="112" t="s">
        <v>373</v>
      </c>
      <c r="B1524" s="104" t="s">
        <v>374</v>
      </c>
      <c r="C1524" s="105">
        <v>24</v>
      </c>
      <c r="D1524" s="107">
        <v>31</v>
      </c>
      <c r="E1524" s="103">
        <f>0.8593*D1524-11.426</f>
        <v>15.212299999999997</v>
      </c>
      <c r="F1524" s="107">
        <v>56</v>
      </c>
      <c r="G1524" s="103">
        <f>0.9117*F1524+16.166</f>
        <v>67.221199999999996</v>
      </c>
      <c r="H1524" s="108">
        <v>12</v>
      </c>
      <c r="I1524" s="108">
        <f>100-(E1524+G1524)</f>
        <v>17.566500000000005</v>
      </c>
      <c r="J1524" s="109">
        <v>2</v>
      </c>
      <c r="K1524" s="111">
        <v>18</v>
      </c>
      <c r="L1524" s="108">
        <v>21</v>
      </c>
      <c r="M1524" s="110" t="s">
        <v>5</v>
      </c>
      <c r="N1524" s="110"/>
      <c r="O1524" s="111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CLAY MINERALOGY</vt:lpstr>
    </vt:vector>
  </TitlesOfParts>
  <Company>ISGS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ostendorf</dc:creator>
  <cp:lastModifiedBy>Grimley, David Aaron</cp:lastModifiedBy>
  <dcterms:created xsi:type="dcterms:W3CDTF">2009-08-11T20:18:24Z</dcterms:created>
  <dcterms:modified xsi:type="dcterms:W3CDTF">2024-11-20T16:41:18Z</dcterms:modified>
</cp:coreProperties>
</file>