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gs-sinkhole\quaternary\grimley\Metro_East\Quadrangle_Strat_Project\ALL_QUADS_LAB_DATA\"/>
    </mc:Choice>
  </mc:AlternateContent>
  <xr:revisionPtr revIDLastSave="0" documentId="8_{A665C729-97BE-4A27-9BBD-B1B5BF0CC4D3}" xr6:coauthVersionLast="47" xr6:coauthVersionMax="47" xr10:uidLastSave="{00000000-0000-0000-0000-000000000000}"/>
  <bookViews>
    <workbookView xWindow="820" yWindow="150" windowWidth="19650" windowHeight="10720" tabRatio="850" xr2:uid="{6AF47B72-E92D-41A3-836A-4B872579B778}"/>
  </bookViews>
  <sheets>
    <sheet name="PARTICLE SIZ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76" i="3" l="1"/>
  <c r="I777" i="3"/>
  <c r="I778" i="3"/>
  <c r="I779" i="3"/>
  <c r="I780" i="3"/>
  <c r="I781" i="3"/>
  <c r="I782" i="3"/>
  <c r="I783" i="3"/>
  <c r="I784" i="3"/>
  <c r="I785" i="3"/>
  <c r="I291" i="3"/>
  <c r="I292" i="3"/>
  <c r="I293" i="3"/>
  <c r="I294" i="3"/>
  <c r="I295" i="3"/>
  <c r="I296" i="3"/>
  <c r="I297" i="3"/>
  <c r="I298" i="3"/>
  <c r="I299" i="3"/>
  <c r="I300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24" i="3"/>
  <c r="I815" i="3"/>
  <c r="I816" i="3"/>
  <c r="I817" i="3"/>
  <c r="I818" i="3"/>
  <c r="I819" i="3"/>
  <c r="I820" i="3"/>
  <c r="I821" i="3"/>
  <c r="I822" i="3"/>
  <c r="I8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9" i="3"/>
  <c r="I90" i="3"/>
  <c r="I91" i="3"/>
  <c r="I92" i="3"/>
  <c r="I93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17" i="3"/>
  <c r="I518" i="3"/>
  <c r="I519" i="3"/>
  <c r="I520" i="3"/>
  <c r="I521" i="3"/>
  <c r="I522" i="3"/>
  <c r="I523" i="3"/>
  <c r="I269" i="3"/>
  <c r="I270" i="3"/>
  <c r="I271" i="3"/>
  <c r="I272" i="3"/>
  <c r="I273" i="3"/>
  <c r="I637" i="3"/>
  <c r="I638" i="3"/>
  <c r="I639" i="3"/>
  <c r="I640" i="3"/>
  <c r="I641" i="3"/>
  <c r="I642" i="3"/>
  <c r="I643" i="3"/>
  <c r="I644" i="3"/>
  <c r="I645" i="3"/>
  <c r="I646" i="3"/>
  <c r="I16" i="3"/>
  <c r="I17" i="3"/>
  <c r="I18" i="3"/>
  <c r="I19" i="3"/>
  <c r="I20" i="3"/>
  <c r="I21" i="3"/>
  <c r="I22" i="3"/>
  <c r="I23" i="3"/>
  <c r="I24" i="3"/>
  <c r="I25" i="3"/>
  <c r="I336" i="3"/>
  <c r="I337" i="3"/>
  <c r="I338" i="3"/>
  <c r="I339" i="3"/>
  <c r="I340" i="3"/>
  <c r="I341" i="3"/>
  <c r="I342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84" i="3"/>
  <c r="I85" i="3"/>
  <c r="I86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346" i="3"/>
  <c r="I347" i="3"/>
  <c r="I348" i="3"/>
  <c r="I302" i="3"/>
  <c r="I303" i="3"/>
  <c r="I304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66" i="3"/>
  <c r="I67" i="3"/>
  <c r="I68" i="3"/>
  <c r="I69" i="3"/>
  <c r="I61" i="3"/>
  <c r="I62" i="3"/>
  <c r="I63" i="3"/>
  <c r="I70" i="3"/>
  <c r="I71" i="3"/>
  <c r="I72" i="3"/>
  <c r="I73" i="3"/>
  <c r="I74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318" i="3"/>
  <c r="I319" i="3"/>
  <c r="I320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168" i="3"/>
  <c r="I169" i="3"/>
  <c r="I170" i="3"/>
  <c r="I171" i="3"/>
  <c r="I172" i="3"/>
  <c r="I173" i="3"/>
  <c r="I174" i="3"/>
  <c r="I17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191" i="3"/>
  <c r="I192" i="3"/>
  <c r="I193" i="3"/>
  <c r="I194" i="3"/>
  <c r="I159" i="3"/>
  <c r="I160" i="3"/>
  <c r="I161" i="3"/>
  <c r="I162" i="3"/>
  <c r="I163" i="3"/>
  <c r="I164" i="3"/>
  <c r="I165" i="3"/>
  <c r="I166" i="3"/>
  <c r="I167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75" i="3"/>
  <c r="I76" i="3"/>
  <c r="I77" i="3"/>
  <c r="I78" i="3"/>
  <c r="I79" i="3"/>
  <c r="I80" i="3"/>
  <c r="I81" i="3"/>
  <c r="I82" i="3"/>
  <c r="I83" i="3"/>
  <c r="I593" i="3"/>
  <c r="I87" i="3"/>
  <c r="I88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56" i="3"/>
  <c r="I57" i="3"/>
  <c r="I58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9" i="3"/>
  <c r="I60" i="3"/>
  <c r="I64" i="3"/>
  <c r="I209" i="3"/>
  <c r="I210" i="3"/>
  <c r="I211" i="3"/>
  <c r="I212" i="3"/>
  <c r="I213" i="3"/>
  <c r="I214" i="3"/>
  <c r="I215" i="3"/>
  <c r="I152" i="3"/>
  <c r="I153" i="3"/>
  <c r="I154" i="3"/>
  <c r="I155" i="3"/>
  <c r="I156" i="3"/>
  <c r="I157" i="3"/>
  <c r="I158" i="3"/>
  <c r="I301" i="3"/>
  <c r="I343" i="3"/>
  <c r="I344" i="3"/>
  <c r="I345" i="3"/>
  <c r="I65" i="3"/>
</calcChain>
</file>

<file path=xl/sharedStrings.xml><?xml version="1.0" encoding="utf-8"?>
<sst xmlns="http://schemas.openxmlformats.org/spreadsheetml/2006/main" count="3006" uniqueCount="343">
  <si>
    <t>DEPTH</t>
  </si>
  <si>
    <t>LAB</t>
  </si>
  <si>
    <t>API</t>
  </si>
  <si>
    <t>ALT-1</t>
  </si>
  <si>
    <t>ALT-2</t>
  </si>
  <si>
    <t>ALT-3</t>
  </si>
  <si>
    <t>ALT-4</t>
  </si>
  <si>
    <t>ALT-6</t>
  </si>
  <si>
    <t>RBD-1</t>
  </si>
  <si>
    <t>Hydrometer</t>
  </si>
  <si>
    <t>RBD-2</t>
  </si>
  <si>
    <t>RBD-4</t>
  </si>
  <si>
    <t>RBD-5</t>
  </si>
  <si>
    <t>RBD-6</t>
  </si>
  <si>
    <t>RBD-7</t>
  </si>
  <si>
    <t>RBD-8</t>
  </si>
  <si>
    <t>PAD-C1</t>
  </si>
  <si>
    <t>PAD-C2</t>
  </si>
  <si>
    <t>PAD-C3</t>
  </si>
  <si>
    <t>WDN-1</t>
  </si>
  <si>
    <t>NIU</t>
  </si>
  <si>
    <t>NWD-1</t>
  </si>
  <si>
    <t>ISGS</t>
  </si>
  <si>
    <t>PRT-2</t>
  </si>
  <si>
    <t>WDR-1</t>
  </si>
  <si>
    <t>55.3 ft.</t>
  </si>
  <si>
    <t>Grinter-1a</t>
  </si>
  <si>
    <t>MRN-1</t>
  </si>
  <si>
    <t>MRN-2</t>
  </si>
  <si>
    <t>EV-C1</t>
  </si>
  <si>
    <t>Fox CC</t>
  </si>
  <si>
    <t>CVC 1</t>
  </si>
  <si>
    <t>CVC2</t>
  </si>
  <si>
    <t>CVC4</t>
  </si>
  <si>
    <t>Robbins-1</t>
  </si>
  <si>
    <t>US40-4</t>
  </si>
  <si>
    <t>US40-7</t>
  </si>
  <si>
    <t>US40-8</t>
  </si>
  <si>
    <t>ELS-3</t>
  </si>
  <si>
    <t>ELS-4</t>
  </si>
  <si>
    <t>ELS-6</t>
  </si>
  <si>
    <t>St. Jacob-1</t>
  </si>
  <si>
    <t>St. Clair Co. Rock Pile</t>
  </si>
  <si>
    <t>AMS-1</t>
  </si>
  <si>
    <t>AMS-2</t>
  </si>
  <si>
    <t>AMS-3</t>
  </si>
  <si>
    <t>CHECK</t>
  </si>
  <si>
    <t>EB-3</t>
  </si>
  <si>
    <t>OFL-1</t>
  </si>
  <si>
    <t>OFL-3</t>
  </si>
  <si>
    <t>CAH-1</t>
  </si>
  <si>
    <t>ISGS-MRTC</t>
  </si>
  <si>
    <t>CAH-2</t>
  </si>
  <si>
    <t>CAH-3</t>
  </si>
  <si>
    <t>CAH-C4</t>
  </si>
  <si>
    <t>CAH-C5</t>
  </si>
  <si>
    <t>GTF-2</t>
  </si>
  <si>
    <t>GTF-1</t>
  </si>
  <si>
    <t>Dietz (GTF-Drew)</t>
  </si>
  <si>
    <t>PT-C1</t>
  </si>
  <si>
    <t>Becker et al.</t>
  </si>
  <si>
    <t>silt loam</t>
  </si>
  <si>
    <t>loam</t>
  </si>
  <si>
    <t>sandy loam</t>
  </si>
  <si>
    <t>silty clay loam</t>
  </si>
  <si>
    <t>FRV-1</t>
  </si>
  <si>
    <t>FRV-2</t>
  </si>
  <si>
    <t>FRV-3</t>
  </si>
  <si>
    <t>Grandview #2</t>
  </si>
  <si>
    <t>FGB-C10</t>
  </si>
  <si>
    <t>CORE_NAME</t>
  </si>
  <si>
    <t>&gt;2.0_mm_(GRAVEL)</t>
  </si>
  <si>
    <t>.063-2.0_mm_(SAND)</t>
  </si>
  <si>
    <t>.004-.063_mm_(SILT)</t>
  </si>
  <si>
    <t>&lt;.004_mm_(CLAY)</t>
  </si>
  <si>
    <t>Morgan-2011-01</t>
  </si>
  <si>
    <t>Swarringin Core</t>
  </si>
  <si>
    <t>Hue-Hwa Hwang</t>
  </si>
  <si>
    <t>MSC-4</t>
  </si>
  <si>
    <t>121633065400</t>
  </si>
  <si>
    <t>NAE-1</t>
  </si>
  <si>
    <t>121633065500</t>
  </si>
  <si>
    <t>NAE-2</t>
  </si>
  <si>
    <t>121633067400</t>
  </si>
  <si>
    <t>NAE-3</t>
  </si>
  <si>
    <t>121633067500</t>
  </si>
  <si>
    <t>NAE-4</t>
  </si>
  <si>
    <t>121633067600</t>
  </si>
  <si>
    <t>NAE-5</t>
  </si>
  <si>
    <t>121633067800</t>
  </si>
  <si>
    <t>NAE-7</t>
  </si>
  <si>
    <t>GFT-1</t>
  </si>
  <si>
    <t>GFT-2</t>
  </si>
  <si>
    <t>121633090400</t>
  </si>
  <si>
    <t>MST-3</t>
  </si>
  <si>
    <t>121332338700</t>
  </si>
  <si>
    <t>WL-C1</t>
  </si>
  <si>
    <t>121332339400</t>
  </si>
  <si>
    <t>WL-C2</t>
  </si>
  <si>
    <t>121332339500</t>
  </si>
  <si>
    <t>WL-C3</t>
  </si>
  <si>
    <t>121332339000</t>
  </si>
  <si>
    <t>WL-C4</t>
  </si>
  <si>
    <t>121332339100</t>
  </si>
  <si>
    <t>WL-C5</t>
  </si>
  <si>
    <t>120052356200</t>
  </si>
  <si>
    <t>120832064100</t>
  </si>
  <si>
    <t>120832072900</t>
  </si>
  <si>
    <t>121192703700</t>
  </si>
  <si>
    <t>121192703800</t>
  </si>
  <si>
    <t>121192703900</t>
  </si>
  <si>
    <t>121192704100</t>
  </si>
  <si>
    <t>121192767000</t>
  </si>
  <si>
    <t>121192787200</t>
  </si>
  <si>
    <t>121192787300</t>
  </si>
  <si>
    <t>121192805700</t>
  </si>
  <si>
    <t>121192828400</t>
  </si>
  <si>
    <t>121192830100</t>
  </si>
  <si>
    <t>121192830300</t>
  </si>
  <si>
    <t>121192832300</t>
  </si>
  <si>
    <t>121192832400</t>
  </si>
  <si>
    <t>121192832500</t>
  </si>
  <si>
    <t>121192832600</t>
  </si>
  <si>
    <t>121192839200</t>
  </si>
  <si>
    <t>121192839400</t>
  </si>
  <si>
    <t>121192839500</t>
  </si>
  <si>
    <t>121192851200</t>
  </si>
  <si>
    <t>121192851500</t>
  </si>
  <si>
    <t>121192851600</t>
  </si>
  <si>
    <t>121192851700</t>
  </si>
  <si>
    <t>121192946500</t>
  </si>
  <si>
    <t>121332305500</t>
  </si>
  <si>
    <t>121332305600</t>
  </si>
  <si>
    <t>121332323300</t>
  </si>
  <si>
    <t>121332323900</t>
  </si>
  <si>
    <t>121372213100</t>
  </si>
  <si>
    <t>121572651700</t>
  </si>
  <si>
    <t>121572660100</t>
  </si>
  <si>
    <t>121572660400</t>
  </si>
  <si>
    <t>121572661400</t>
  </si>
  <si>
    <t>121572661500</t>
  </si>
  <si>
    <t>121572661600</t>
  </si>
  <si>
    <t>121572662100</t>
  </si>
  <si>
    <t>121632856600</t>
  </si>
  <si>
    <t>121632936900</t>
  </si>
  <si>
    <t>121632937000</t>
  </si>
  <si>
    <t>121632937100</t>
  </si>
  <si>
    <t>121632972400</t>
  </si>
  <si>
    <t>121632972500</t>
  </si>
  <si>
    <t>121632972600</t>
  </si>
  <si>
    <t>121632972700</t>
  </si>
  <si>
    <t>121632988900</t>
  </si>
  <si>
    <t>121632989000</t>
  </si>
  <si>
    <t>121633003600</t>
  </si>
  <si>
    <t>121633050400</t>
  </si>
  <si>
    <t>121633050500</t>
  </si>
  <si>
    <t>121633065900</t>
  </si>
  <si>
    <t>121633080700</t>
  </si>
  <si>
    <t>121633080800</t>
  </si>
  <si>
    <t>121633032900</t>
  </si>
  <si>
    <t>120832072700</t>
  </si>
  <si>
    <t>120832072800</t>
  </si>
  <si>
    <t>121633033000</t>
  </si>
  <si>
    <t>LEB-C1</t>
  </si>
  <si>
    <t>121192803500</t>
  </si>
  <si>
    <t>NAW- C1</t>
  </si>
  <si>
    <t>121633065700</t>
  </si>
  <si>
    <t>NAW-C2</t>
  </si>
  <si>
    <t>121633065600</t>
  </si>
  <si>
    <t>121192703600</t>
  </si>
  <si>
    <t>120832073100</t>
  </si>
  <si>
    <t>121192946800</t>
  </si>
  <si>
    <t>121192958700</t>
  </si>
  <si>
    <t>ALT-1f</t>
  </si>
  <si>
    <t>121192958800</t>
  </si>
  <si>
    <t>ALT-2f</t>
  </si>
  <si>
    <t>121192958900</t>
  </si>
  <si>
    <t>ALT-3f</t>
  </si>
  <si>
    <t>121192959000</t>
  </si>
  <si>
    <t>ALT-4f</t>
  </si>
  <si>
    <t>121192959100</t>
  </si>
  <si>
    <t>ALT-5f</t>
  </si>
  <si>
    <t>121192959200</t>
  </si>
  <si>
    <t>ALT-6f</t>
  </si>
  <si>
    <t>121192959300</t>
  </si>
  <si>
    <t>ALT-7f</t>
  </si>
  <si>
    <t>121192959400</t>
  </si>
  <si>
    <t>ALT-8f</t>
  </si>
  <si>
    <t>121192959500</t>
  </si>
  <si>
    <t>ALT-9f</t>
  </si>
  <si>
    <t>121192959600</t>
  </si>
  <si>
    <t>ALT-10f</t>
  </si>
  <si>
    <t>121192959700</t>
  </si>
  <si>
    <t>ALT-11f</t>
  </si>
  <si>
    <t>121192959800</t>
  </si>
  <si>
    <t>ALT-12f</t>
  </si>
  <si>
    <t>121192960100</t>
  </si>
  <si>
    <t>ALT-15f</t>
  </si>
  <si>
    <t>121192960200</t>
  </si>
  <si>
    <t>ALT-16f</t>
  </si>
  <si>
    <t>121192960300</t>
  </si>
  <si>
    <t>ALT-17f</t>
  </si>
  <si>
    <t>121192960400</t>
  </si>
  <si>
    <t>ALT-18f</t>
  </si>
  <si>
    <t>121192960500</t>
  </si>
  <si>
    <t>ALT-19f</t>
  </si>
  <si>
    <t>121192960600</t>
  </si>
  <si>
    <t>ALT-20f</t>
  </si>
  <si>
    <t>121192960700</t>
  </si>
  <si>
    <t>ALT-21f</t>
  </si>
  <si>
    <t>121192960800</t>
  </si>
  <si>
    <t>ALT-22f</t>
  </si>
  <si>
    <t>121192960900</t>
  </si>
  <si>
    <t>ALT-23f</t>
  </si>
  <si>
    <t>121192961000</t>
  </si>
  <si>
    <t>ALT-24f</t>
  </si>
  <si>
    <t>ELS-14f</t>
  </si>
  <si>
    <t>120832075800</t>
  </si>
  <si>
    <t>ELS-21f</t>
  </si>
  <si>
    <t>120832076500</t>
  </si>
  <si>
    <t>ELS-27f</t>
  </si>
  <si>
    <t>121192826000</t>
  </si>
  <si>
    <t>BTH-1f</t>
  </si>
  <si>
    <t>121192826100</t>
  </si>
  <si>
    <t>BTH-2f</t>
  </si>
  <si>
    <t>121192826300</t>
  </si>
  <si>
    <t>BTH-4f</t>
  </si>
  <si>
    <t>121192826400</t>
  </si>
  <si>
    <t>BTH-5f</t>
  </si>
  <si>
    <t>121192826600</t>
  </si>
  <si>
    <t>BTH-7f</t>
  </si>
  <si>
    <t>121192826700</t>
  </si>
  <si>
    <t>BTH-8f</t>
  </si>
  <si>
    <t>121192827100</t>
  </si>
  <si>
    <t>BTH-12f</t>
  </si>
  <si>
    <t>121192830600</t>
  </si>
  <si>
    <t>WDN 3f</t>
  </si>
  <si>
    <t>121192830900</t>
  </si>
  <si>
    <t>WDN 6f</t>
  </si>
  <si>
    <t>121192831000</t>
  </si>
  <si>
    <t>WDN 7f upper</t>
  </si>
  <si>
    <t>WDN 7f lower</t>
  </si>
  <si>
    <t>121192831100</t>
  </si>
  <si>
    <t>WDN 8f</t>
  </si>
  <si>
    <t>121192831200</t>
  </si>
  <si>
    <t>WDN 9f</t>
  </si>
  <si>
    <t>121192831300</t>
  </si>
  <si>
    <t>WDN 10f</t>
  </si>
  <si>
    <t>121192831500</t>
  </si>
  <si>
    <t>WDN 12f</t>
  </si>
  <si>
    <t>121192831700</t>
  </si>
  <si>
    <t>WDN 14f</t>
  </si>
  <si>
    <t>121192832000</t>
  </si>
  <si>
    <t>MRN-3f</t>
  </si>
  <si>
    <t>120272697300</t>
  </si>
  <si>
    <t>Ranz Farm Sect.</t>
  </si>
  <si>
    <t>120272697200</t>
  </si>
  <si>
    <t>Germantown Hills Sect.</t>
  </si>
  <si>
    <t>121633027000</t>
  </si>
  <si>
    <t>MSC-10f</t>
  </si>
  <si>
    <t>121633106300</t>
  </si>
  <si>
    <t>Ogles Creek 1 (east)</t>
  </si>
  <si>
    <t>121192965300</t>
  </si>
  <si>
    <t>gf029</t>
  </si>
  <si>
    <t>121572659800</t>
  </si>
  <si>
    <t>RBD-4f</t>
  </si>
  <si>
    <t>121332244700</t>
  </si>
  <si>
    <t>RBD-13f</t>
  </si>
  <si>
    <t>121332244800</t>
  </si>
  <si>
    <t>RBD-14f</t>
  </si>
  <si>
    <t>121192962100</t>
  </si>
  <si>
    <t>Paddock Creek</t>
  </si>
  <si>
    <t>121192824800</t>
  </si>
  <si>
    <t>PRT-2f</t>
  </si>
  <si>
    <t>121192825100</t>
  </si>
  <si>
    <t>PRT-5f</t>
  </si>
  <si>
    <t>121192825200</t>
  </si>
  <si>
    <t>PRT-6f</t>
  </si>
  <si>
    <t>121192825500</t>
  </si>
  <si>
    <t>PRT-9f</t>
  </si>
  <si>
    <t>121192943900</t>
  </si>
  <si>
    <t>PT2</t>
  </si>
  <si>
    <t>121192944100</t>
  </si>
  <si>
    <t>PT4</t>
  </si>
  <si>
    <t>121192944600</t>
  </si>
  <si>
    <t>PT9</t>
  </si>
  <si>
    <t>121192944800</t>
  </si>
  <si>
    <t>PT11</t>
  </si>
  <si>
    <t>120832075000</t>
  </si>
  <si>
    <t>121633064100</t>
  </si>
  <si>
    <t>NAE 11 f</t>
  </si>
  <si>
    <t>121633064300</t>
  </si>
  <si>
    <t>NAE 13 f</t>
  </si>
  <si>
    <t>121633069200</t>
  </si>
  <si>
    <t>NAE 19 f</t>
  </si>
  <si>
    <t>121332302900</t>
  </si>
  <si>
    <t>AMS 1F</t>
  </si>
  <si>
    <t>121332303000</t>
  </si>
  <si>
    <t>AMS 3F</t>
  </si>
  <si>
    <t>121332303900</t>
  </si>
  <si>
    <t>AMS 11F</t>
  </si>
  <si>
    <t>121332304300</t>
  </si>
  <si>
    <t>AMS 15F</t>
  </si>
  <si>
    <t>121332304500</t>
  </si>
  <si>
    <t>AMS 17F</t>
  </si>
  <si>
    <t>121572651500</t>
  </si>
  <si>
    <t>AMS 21F</t>
  </si>
  <si>
    <t>121332304700</t>
  </si>
  <si>
    <t>AMS 22F</t>
  </si>
  <si>
    <t>121332304900</t>
  </si>
  <si>
    <t>AMS 29F</t>
  </si>
  <si>
    <t>121332305900</t>
  </si>
  <si>
    <t>AMS 30F</t>
  </si>
  <si>
    <t>121572652400</t>
  </si>
  <si>
    <t>AMS 37F</t>
  </si>
  <si>
    <t>121332306000</t>
  </si>
  <si>
    <t>AMS 39F</t>
  </si>
  <si>
    <t>121332306400</t>
  </si>
  <si>
    <t>AMS 43F</t>
  </si>
  <si>
    <t>121332306600</t>
  </si>
  <si>
    <t>AMS 45F</t>
  </si>
  <si>
    <t>121632517300</t>
  </si>
  <si>
    <t>Core G-49</t>
  </si>
  <si>
    <t>121633091200</t>
  </si>
  <si>
    <t>FRV-7f</t>
  </si>
  <si>
    <t>121192972200</t>
  </si>
  <si>
    <t>EV 1</t>
  </si>
  <si>
    <t>121192972300</t>
  </si>
  <si>
    <t>EV 2</t>
  </si>
  <si>
    <t>121192972400</t>
  </si>
  <si>
    <t>EV 4</t>
  </si>
  <si>
    <t>121192972500</t>
  </si>
  <si>
    <t>EV 8</t>
  </si>
  <si>
    <t>121192972600</t>
  </si>
  <si>
    <t>EV 11</t>
  </si>
  <si>
    <t>121192972700</t>
  </si>
  <si>
    <t>EV-16</t>
  </si>
  <si>
    <t>121192972800</t>
  </si>
  <si>
    <t>EV 17</t>
  </si>
  <si>
    <t>121192970500</t>
  </si>
  <si>
    <t>WDR 15F</t>
  </si>
  <si>
    <t>121192972000</t>
  </si>
  <si>
    <t>WDR 32F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</si>
</sst>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6" formatCode="0.0"/>
    <numFmt numFmtId="175" formatCode="&quot;$&quot;#,##0\ ;\(&quot;$&quot;#,##0\)"/>
  </numFmts>
  <fonts count="46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Geneva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7">
    <xf numFmtId="0" fontId="0" fillId="0" borderId="0"/>
    <xf numFmtId="0" fontId="21" fillId="0" borderId="0"/>
    <xf numFmtId="0" fontId="4" fillId="2" borderId="0" applyNumberFormat="0" applyBorder="0" applyAlignment="0" applyProtection="0"/>
    <xf numFmtId="0" fontId="28" fillId="25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28" fillId="26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28" fillId="2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28" fillId="28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28" fillId="29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28" fillId="30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28" fillId="31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28" fillId="3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28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28" fillId="3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28" fillId="36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29" fillId="37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29" fillId="3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29" fillId="3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29" fillId="4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29" fillId="4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4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9" fillId="4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9" fillId="4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29" fillId="45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29" fillId="46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29" fillId="4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29" fillId="48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30" fillId="4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31" fillId="50" borderId="10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32" fillId="51" borderId="11" applyNumberFormat="0" applyAlignment="0" applyProtection="0"/>
    <xf numFmtId="0" fontId="8" fillId="21" borderId="2" applyNumberFormat="0" applyAlignment="0" applyProtection="0"/>
    <xf numFmtId="3" fontId="1" fillId="0" borderId="0" applyFont="0" applyFill="0" applyBorder="0" applyAlignment="0" applyProtection="0"/>
    <xf numFmtId="3" fontId="23" fillId="0" borderId="0"/>
    <xf numFmtId="3" fontId="23" fillId="0" borderId="0" applyFont="0" applyFill="0" applyBorder="0" applyAlignment="0" applyProtection="0"/>
    <xf numFmtId="3" fontId="23" fillId="22" borderId="0"/>
    <xf numFmtId="175" fontId="1" fillId="0" borderId="0" applyFont="0" applyFill="0" applyBorder="0" applyAlignment="0" applyProtection="0"/>
    <xf numFmtId="5" fontId="23" fillId="0" borderId="0"/>
    <xf numFmtId="175" fontId="23" fillId="0" borderId="0" applyFont="0" applyFill="0" applyBorder="0" applyAlignment="0" applyProtection="0"/>
    <xf numFmtId="5" fontId="23" fillId="22" borderId="0"/>
    <xf numFmtId="0" fontId="1" fillId="0" borderId="0" applyFont="0" applyFill="0" applyBorder="0" applyAlignment="0" applyProtection="0"/>
    <xf numFmtId="14" fontId="23" fillId="0" borderId="0"/>
    <xf numFmtId="0" fontId="23" fillId="0" borderId="0" applyFont="0" applyFill="0" applyBorder="0" applyAlignment="0" applyProtection="0"/>
    <xf numFmtId="0" fontId="23" fillId="22" borderId="0"/>
    <xf numFmtId="0" fontId="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" fontId="1" fillId="0" borderId="0" applyFont="0" applyFill="0" applyBorder="0" applyAlignment="0" applyProtection="0"/>
    <xf numFmtId="2" fontId="23" fillId="0" borderId="0"/>
    <xf numFmtId="2" fontId="23" fillId="0" borderId="0" applyFont="0" applyFill="0" applyBorder="0" applyAlignment="0" applyProtection="0"/>
    <xf numFmtId="2" fontId="23" fillId="22" borderId="0"/>
    <xf numFmtId="0" fontId="10" fillId="4" borderId="0" applyNumberFormat="0" applyBorder="0" applyAlignment="0" applyProtection="0"/>
    <xf numFmtId="0" fontId="34" fillId="52" borderId="0" applyNumberFormat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35" fillId="0" borderId="1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6" fillId="0" borderId="1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37" fillId="0" borderId="1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38" fillId="53" borderId="10" applyNumberFormat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39" fillId="0" borderId="15" applyNumberFormat="0" applyFill="0" applyAlignment="0" applyProtection="0"/>
    <xf numFmtId="0" fontId="15" fillId="0" borderId="6" applyNumberFormat="0" applyFill="0" applyAlignment="0" applyProtection="0"/>
    <xf numFmtId="0" fontId="16" fillId="23" borderId="0" applyNumberFormat="0" applyBorder="0" applyAlignment="0" applyProtection="0"/>
    <xf numFmtId="0" fontId="40" fillId="54" borderId="0" applyNumberFormat="0" applyBorder="0" applyAlignment="0" applyProtection="0"/>
    <xf numFmtId="0" fontId="16" fillId="23" borderId="0" applyNumberFormat="0" applyBorder="0" applyAlignment="0" applyProtection="0"/>
    <xf numFmtId="0" fontId="21" fillId="0" borderId="0" applyNumberFormat="0"/>
    <xf numFmtId="0" fontId="26" fillId="0" borderId="0" applyNumberFormat="0" applyFont="0" applyFill="0" applyBorder="0" applyAlignment="0" applyProtection="0">
      <alignment textRotation="180"/>
    </xf>
    <xf numFmtId="0" fontId="22" fillId="0" borderId="0"/>
    <xf numFmtId="0" fontId="21" fillId="0" borderId="0"/>
    <xf numFmtId="0" fontId="28" fillId="0" borderId="0"/>
    <xf numFmtId="0" fontId="26" fillId="0" borderId="0" applyNumberFormat="0" applyFont="0" applyFill="0" applyBorder="0" applyAlignment="0" applyProtection="0">
      <alignment textRotation="180"/>
    </xf>
    <xf numFmtId="0" fontId="26" fillId="0" borderId="0" applyNumberFormat="0" applyFont="0" applyFill="0" applyBorder="0" applyAlignment="0" applyProtection="0">
      <alignment textRotation="180"/>
    </xf>
    <xf numFmtId="0" fontId="21" fillId="0" borderId="0" applyNumberFormat="0"/>
    <xf numFmtId="0" fontId="26" fillId="0" borderId="0" applyNumberFormat="0" applyFont="0" applyFill="0" applyBorder="0" applyAlignment="0" applyProtection="0">
      <alignment textRotation="180"/>
    </xf>
    <xf numFmtId="0" fontId="21" fillId="0" borderId="0"/>
    <xf numFmtId="0" fontId="21" fillId="0" borderId="0" applyNumberFormat="0"/>
    <xf numFmtId="0" fontId="22" fillId="0" borderId="0"/>
    <xf numFmtId="0" fontId="21" fillId="0" borderId="0" applyNumberFormat="0"/>
    <xf numFmtId="0" fontId="28" fillId="0" borderId="0"/>
    <xf numFmtId="0" fontId="28" fillId="0" borderId="0"/>
    <xf numFmtId="0" fontId="26" fillId="0" borderId="0" applyNumberFormat="0" applyFont="0" applyFill="0" applyBorder="0" applyAlignment="0" applyProtection="0">
      <alignment textRotation="180"/>
    </xf>
    <xf numFmtId="0" fontId="21" fillId="0" borderId="0" applyNumberFormat="0"/>
    <xf numFmtId="0" fontId="22" fillId="0" borderId="0"/>
    <xf numFmtId="0" fontId="21" fillId="0" borderId="0" applyNumberFormat="0"/>
    <xf numFmtId="0" fontId="21" fillId="0" borderId="0" applyNumberFormat="0"/>
    <xf numFmtId="0" fontId="21" fillId="0" borderId="0" applyNumberFormat="0"/>
    <xf numFmtId="0" fontId="21" fillId="0" borderId="0" applyNumberFormat="0"/>
    <xf numFmtId="0" fontId="22" fillId="0" borderId="0"/>
    <xf numFmtId="0" fontId="23" fillId="0" borderId="0"/>
    <xf numFmtId="0" fontId="24" fillId="0" borderId="0"/>
    <xf numFmtId="0" fontId="22" fillId="0" borderId="0"/>
    <xf numFmtId="0" fontId="1" fillId="24" borderId="7" applyNumberFormat="0" applyFont="0" applyAlignment="0" applyProtection="0"/>
    <xf numFmtId="0" fontId="21" fillId="24" borderId="7" applyNumberFormat="0" applyFont="0" applyAlignment="0" applyProtection="0"/>
    <xf numFmtId="0" fontId="28" fillId="55" borderId="16" applyNumberFormat="0" applyFont="0" applyAlignment="0" applyProtection="0"/>
    <xf numFmtId="0" fontId="21" fillId="24" borderId="7" applyNumberFormat="0" applyFont="0" applyAlignment="0" applyProtection="0"/>
    <xf numFmtId="0" fontId="23" fillId="24" borderId="7" applyNumberFormat="0" applyFont="0" applyAlignment="0" applyProtection="0"/>
    <xf numFmtId="0" fontId="27" fillId="24" borderId="7" applyNumberFormat="0" applyFont="0" applyAlignment="0" applyProtection="0"/>
    <xf numFmtId="0" fontId="21" fillId="24" borderId="7" applyNumberFormat="0" applyFont="0" applyAlignment="0" applyProtection="0"/>
    <xf numFmtId="0" fontId="25" fillId="24" borderId="7" applyNumberFormat="0" applyFont="0" applyAlignment="0" applyProtection="0"/>
    <xf numFmtId="0" fontId="27" fillId="24" borderId="7" applyNumberFormat="0" applyFont="0" applyAlignment="0" applyProtection="0"/>
    <xf numFmtId="0" fontId="17" fillId="20" borderId="8" applyNumberFormat="0" applyAlignment="0" applyProtection="0"/>
    <xf numFmtId="0" fontId="41" fillId="50" borderId="17" applyNumberFormat="0" applyAlignment="0" applyProtection="0"/>
    <xf numFmtId="0" fontId="17" fillId="20" borderId="8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1" fillId="0" borderId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43" fillId="0" borderId="18" applyNumberFormat="0" applyFill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54">
    <xf numFmtId="0" fontId="0" fillId="0" borderId="0" xfId="0"/>
    <xf numFmtId="166" fontId="21" fillId="0" borderId="0" xfId="0" applyNumberFormat="1" applyFont="1" applyBorder="1" applyAlignment="1">
      <alignment horizontal="center"/>
    </xf>
    <xf numFmtId="1" fontId="21" fillId="0" borderId="0" xfId="0" applyNumberFormat="1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166" fontId="21" fillId="56" borderId="0" xfId="0" applyNumberFormat="1" applyFont="1" applyFill="1" applyBorder="1" applyAlignment="1">
      <alignment horizontal="center"/>
    </xf>
    <xf numFmtId="1" fontId="21" fillId="56" borderId="0" xfId="0" applyNumberFormat="1" applyFont="1" applyFill="1" applyBorder="1" applyAlignment="1">
      <alignment horizontal="center"/>
    </xf>
    <xf numFmtId="1" fontId="21" fillId="56" borderId="0" xfId="0" applyNumberFormat="1" applyFont="1" applyFill="1" applyBorder="1" applyAlignment="1">
      <alignment horizontal="center" vertical="top" wrapText="1"/>
    </xf>
    <xf numFmtId="166" fontId="21" fillId="57" borderId="0" xfId="0" applyNumberFormat="1" applyFont="1" applyFill="1" applyBorder="1" applyAlignment="1">
      <alignment horizontal="center"/>
    </xf>
    <xf numFmtId="1" fontId="21" fillId="57" borderId="0" xfId="0" applyNumberFormat="1" applyFont="1" applyFill="1" applyBorder="1" applyAlignment="1">
      <alignment horizontal="center"/>
    </xf>
    <xf numFmtId="166" fontId="21" fillId="56" borderId="0" xfId="148" applyNumberFormat="1" applyFont="1" applyFill="1" applyBorder="1" applyAlignment="1">
      <alignment horizontal="center"/>
    </xf>
    <xf numFmtId="166" fontId="21" fillId="56" borderId="0" xfId="129" applyNumberFormat="1" applyFont="1" applyFill="1" applyBorder="1" applyAlignment="1">
      <alignment horizontal="center"/>
    </xf>
    <xf numFmtId="0" fontId="21" fillId="56" borderId="0" xfId="129" applyFont="1" applyFill="1" applyBorder="1" applyAlignment="1">
      <alignment horizontal="center"/>
    </xf>
    <xf numFmtId="1" fontId="21" fillId="56" borderId="0" xfId="129" applyNumberFormat="1" applyFont="1" applyFill="1" applyBorder="1" applyAlignment="1">
      <alignment horizontal="center"/>
    </xf>
    <xf numFmtId="1" fontId="21" fillId="56" borderId="0" xfId="148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56" borderId="0" xfId="0" applyFont="1" applyFill="1" applyBorder="1" applyAlignment="1">
      <alignment horizontal="center"/>
    </xf>
    <xf numFmtId="14" fontId="21" fillId="56" borderId="0" xfId="129" applyNumberFormat="1" applyFont="1" applyFill="1" applyBorder="1" applyAlignment="1">
      <alignment horizontal="center"/>
    </xf>
    <xf numFmtId="0" fontId="21" fillId="57" borderId="0" xfId="0" applyFont="1" applyFill="1" applyBorder="1" applyAlignment="1">
      <alignment horizontal="center"/>
    </xf>
    <xf numFmtId="1" fontId="21" fillId="56" borderId="0" xfId="0" applyNumberFormat="1" applyFont="1" applyFill="1" applyBorder="1" applyAlignment="1">
      <alignment horizontal="center" vertical="center"/>
    </xf>
    <xf numFmtId="0" fontId="21" fillId="56" borderId="0" xfId="0" applyFont="1" applyFill="1" applyBorder="1" applyAlignment="1">
      <alignment horizontal="left"/>
    </xf>
    <xf numFmtId="166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6" fontId="21" fillId="56" borderId="0" xfId="149" applyNumberFormat="1" applyFont="1" applyFill="1" applyBorder="1" applyAlignment="1">
      <alignment horizontal="center"/>
    </xf>
    <xf numFmtId="1" fontId="21" fillId="57" borderId="0" xfId="0" applyNumberFormat="1" applyFont="1" applyFill="1" applyBorder="1" applyAlignment="1">
      <alignment horizontal="center" vertical="top" wrapText="1"/>
    </xf>
    <xf numFmtId="1" fontId="21" fillId="56" borderId="0" xfId="0" applyNumberFormat="1" applyFont="1" applyFill="1" applyBorder="1" applyAlignment="1">
      <alignment horizontal="center" vertical="top"/>
    </xf>
    <xf numFmtId="1" fontId="21" fillId="57" borderId="0" xfId="0" applyNumberFormat="1" applyFont="1" applyFill="1" applyBorder="1" applyAlignment="1">
      <alignment horizontal="center" vertical="top"/>
    </xf>
    <xf numFmtId="166" fontId="21" fillId="57" borderId="0" xfId="148" applyNumberFormat="1" applyFont="1" applyFill="1" applyBorder="1" applyAlignment="1">
      <alignment horizontal="center"/>
    </xf>
    <xf numFmtId="0" fontId="21" fillId="57" borderId="0" xfId="0" applyFont="1" applyFill="1" applyBorder="1" applyAlignment="1">
      <alignment horizontal="left"/>
    </xf>
    <xf numFmtId="166" fontId="21" fillId="57" borderId="0" xfId="149" applyNumberFormat="1" applyFont="1" applyFill="1" applyBorder="1" applyAlignment="1">
      <alignment horizontal="center"/>
    </xf>
    <xf numFmtId="2" fontId="21" fillId="57" borderId="0" xfId="0" applyNumberFormat="1" applyFont="1" applyFill="1" applyBorder="1" applyAlignment="1">
      <alignment horizontal="center"/>
    </xf>
    <xf numFmtId="166" fontId="21" fillId="57" borderId="0" xfId="0" applyNumberFormat="1" applyFont="1" applyFill="1" applyBorder="1" applyAlignment="1">
      <alignment horizontal="center" vertical="top" wrapText="1"/>
    </xf>
    <xf numFmtId="0" fontId="21" fillId="57" borderId="0" xfId="0" applyFont="1" applyFill="1" applyBorder="1"/>
    <xf numFmtId="1" fontId="21" fillId="57" borderId="0" xfId="148" applyNumberFormat="1" applyFont="1" applyFill="1" applyBorder="1" applyAlignment="1">
      <alignment horizontal="center"/>
    </xf>
    <xf numFmtId="166" fontId="21" fillId="57" borderId="0" xfId="129" applyNumberFormat="1" applyFont="1" applyFill="1" applyBorder="1" applyAlignment="1">
      <alignment horizontal="center"/>
    </xf>
    <xf numFmtId="0" fontId="21" fillId="57" borderId="0" xfId="129" applyFont="1" applyFill="1" applyBorder="1" applyAlignment="1">
      <alignment horizontal="center"/>
    </xf>
    <xf numFmtId="14" fontId="21" fillId="57" borderId="0" xfId="129" applyNumberFormat="1" applyFont="1" applyFill="1" applyBorder="1" applyAlignment="1">
      <alignment horizontal="center"/>
    </xf>
    <xf numFmtId="1" fontId="21" fillId="57" borderId="0" xfId="129" applyNumberFormat="1" applyFont="1" applyFill="1" applyBorder="1" applyAlignment="1">
      <alignment horizontal="center"/>
    </xf>
    <xf numFmtId="2" fontId="21" fillId="56" borderId="0" xfId="0" applyNumberFormat="1" applyFont="1" applyFill="1" applyBorder="1" applyAlignment="1">
      <alignment horizontal="center"/>
    </xf>
    <xf numFmtId="166" fontId="21" fillId="56" borderId="0" xfId="0" applyNumberFormat="1" applyFont="1" applyFill="1" applyBorder="1" applyAlignment="1">
      <alignment horizontal="center" vertical="top" wrapText="1"/>
    </xf>
    <xf numFmtId="0" fontId="21" fillId="56" borderId="0" xfId="0" applyFont="1" applyFill="1" applyBorder="1"/>
    <xf numFmtId="166" fontId="21" fillId="56" borderId="0" xfId="151" applyNumberFormat="1" applyFont="1" applyFill="1" applyBorder="1" applyAlignment="1">
      <alignment horizontal="center"/>
    </xf>
    <xf numFmtId="1" fontId="21" fillId="56" borderId="0" xfId="151" applyNumberFormat="1" applyFont="1" applyFill="1" applyBorder="1" applyAlignment="1">
      <alignment horizontal="center"/>
    </xf>
    <xf numFmtId="14" fontId="21" fillId="56" borderId="0" xfId="0" applyNumberFormat="1" applyFont="1" applyFill="1" applyBorder="1" applyAlignment="1">
      <alignment horizontal="center"/>
    </xf>
    <xf numFmtId="14" fontId="21" fillId="57" borderId="0" xfId="0" applyNumberFormat="1" applyFont="1" applyFill="1" applyBorder="1" applyAlignment="1">
      <alignment horizontal="center"/>
    </xf>
    <xf numFmtId="166" fontId="21" fillId="57" borderId="0" xfId="0" applyNumberFormat="1" applyFont="1" applyFill="1" applyBorder="1" applyAlignment="1">
      <alignment horizontal="center" vertical="top"/>
    </xf>
    <xf numFmtId="1" fontId="21" fillId="57" borderId="0" xfId="149" applyNumberFormat="1" applyFont="1" applyFill="1" applyBorder="1" applyAlignment="1">
      <alignment horizontal="center"/>
    </xf>
    <xf numFmtId="1" fontId="21" fillId="56" borderId="0" xfId="149" applyNumberFormat="1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56" borderId="0" xfId="0" applyFont="1" applyFill="1" applyBorder="1" applyAlignment="1">
      <alignment horizontal="center"/>
    </xf>
    <xf numFmtId="166" fontId="21" fillId="56" borderId="0" xfId="0" applyNumberFormat="1" applyFont="1" applyFill="1" applyBorder="1" applyAlignment="1">
      <alignment horizontal="center" vertical="center"/>
    </xf>
    <xf numFmtId="0" fontId="3" fillId="57" borderId="0" xfId="0" applyFont="1" applyFill="1" applyBorder="1" applyAlignment="1">
      <alignment horizontal="center"/>
    </xf>
    <xf numFmtId="166" fontId="21" fillId="57" borderId="0" xfId="151" applyNumberFormat="1" applyFont="1" applyFill="1" applyBorder="1" applyAlignment="1">
      <alignment horizontal="center"/>
    </xf>
    <xf numFmtId="1" fontId="21" fillId="57" borderId="0" xfId="151" applyNumberFormat="1" applyFont="1" applyFill="1" applyBorder="1" applyAlignment="1">
      <alignment horizontal="center"/>
    </xf>
    <xf numFmtId="1" fontId="21" fillId="56" borderId="0" xfId="0" applyNumberFormat="1" applyFont="1" applyFill="1" applyBorder="1"/>
    <xf numFmtId="0" fontId="21" fillId="56" borderId="0" xfId="0" applyFont="1" applyFill="1" applyBorder="1" applyAlignment="1">
      <alignment horizontal="center" vertical="center" wrapText="1"/>
    </xf>
    <xf numFmtId="1" fontId="21" fillId="0" borderId="0" xfId="0" applyNumberFormat="1" applyFont="1" applyBorder="1"/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/>
    <xf numFmtId="0" fontId="21" fillId="56" borderId="0" xfId="129" applyFont="1" applyFill="1" applyBorder="1"/>
    <xf numFmtId="1" fontId="21" fillId="56" borderId="0" xfId="129" applyNumberFormat="1" applyFont="1" applyFill="1" applyBorder="1"/>
    <xf numFmtId="0" fontId="21" fillId="56" borderId="0" xfId="129" applyFont="1" applyFill="1" applyBorder="1" applyAlignment="1">
      <alignment horizontal="center" vertical="top" wrapText="1"/>
    </xf>
    <xf numFmtId="1" fontId="21" fillId="0" borderId="0" xfId="129" applyNumberFormat="1" applyFont="1" applyBorder="1"/>
    <xf numFmtId="0" fontId="21" fillId="0" borderId="0" xfId="129" applyFont="1" applyBorder="1" applyAlignment="1">
      <alignment horizontal="center" vertical="top" wrapText="1"/>
    </xf>
    <xf numFmtId="0" fontId="21" fillId="0" borderId="0" xfId="129" applyFont="1" applyFill="1" applyBorder="1" applyAlignment="1">
      <alignment horizontal="center" vertical="top" wrapText="1"/>
    </xf>
    <xf numFmtId="166" fontId="21" fillId="0" borderId="0" xfId="129" applyNumberFormat="1" applyFont="1" applyBorder="1" applyAlignment="1">
      <alignment horizontal="center"/>
    </xf>
    <xf numFmtId="166" fontId="21" fillId="0" borderId="0" xfId="129" applyNumberFormat="1" applyFont="1" applyFill="1" applyBorder="1" applyAlignment="1">
      <alignment horizontal="center"/>
    </xf>
    <xf numFmtId="166" fontId="21" fillId="56" borderId="0" xfId="137" applyNumberFormat="1" applyFont="1" applyFill="1" applyBorder="1" applyAlignment="1">
      <alignment horizontal="center"/>
    </xf>
    <xf numFmtId="49" fontId="24" fillId="56" borderId="0" xfId="0" applyNumberFormat="1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center" vertical="center" wrapText="1"/>
    </xf>
    <xf numFmtId="166" fontId="21" fillId="0" borderId="0" xfId="137" applyNumberFormat="1" applyFont="1" applyBorder="1" applyAlignment="1">
      <alignment horizontal="center"/>
    </xf>
    <xf numFmtId="166" fontId="21" fillId="0" borderId="0" xfId="137" applyNumberFormat="1" applyFont="1" applyFill="1" applyBorder="1" applyAlignment="1">
      <alignment horizontal="center"/>
    </xf>
    <xf numFmtId="49" fontId="21" fillId="56" borderId="0" xfId="129" applyNumberFormat="1" applyFont="1" applyFill="1" applyBorder="1" applyAlignment="1">
      <alignment horizontal="center" wrapText="1"/>
    </xf>
    <xf numFmtId="0" fontId="21" fillId="56" borderId="0" xfId="132" applyFont="1" applyFill="1" applyBorder="1" applyAlignment="1">
      <alignment horizontal="center"/>
    </xf>
    <xf numFmtId="49" fontId="21" fillId="56" borderId="0" xfId="129" applyNumberFormat="1" applyFont="1" applyFill="1" applyBorder="1" applyAlignment="1">
      <alignment horizontal="center" vertical="center" wrapText="1"/>
    </xf>
    <xf numFmtId="49" fontId="21" fillId="0" borderId="0" xfId="129" applyNumberFormat="1" applyFont="1" applyFill="1" applyBorder="1" applyAlignment="1">
      <alignment horizontal="center" vertical="center" wrapText="1"/>
    </xf>
    <xf numFmtId="0" fontId="21" fillId="0" borderId="0" xfId="132" applyFont="1" applyFill="1" applyBorder="1" applyAlignment="1">
      <alignment horizontal="center"/>
    </xf>
    <xf numFmtId="0" fontId="3" fillId="0" borderId="0" xfId="129" applyFont="1" applyFill="1" applyBorder="1" applyAlignment="1">
      <alignment horizontal="center"/>
    </xf>
    <xf numFmtId="49" fontId="21" fillId="0" borderId="0" xfId="129" applyNumberFormat="1" applyFont="1" applyFill="1" applyBorder="1" applyAlignment="1">
      <alignment horizontal="center" wrapText="1"/>
    </xf>
    <xf numFmtId="0" fontId="21" fillId="0" borderId="0" xfId="135" applyFont="1" applyBorder="1"/>
    <xf numFmtId="49" fontId="21" fillId="0" borderId="0" xfId="135" applyNumberFormat="1" applyFont="1" applyBorder="1" applyAlignment="1">
      <alignment horizontal="center" wrapText="1"/>
    </xf>
    <xf numFmtId="1" fontId="21" fillId="56" borderId="0" xfId="143" applyNumberFormat="1" applyFont="1" applyFill="1" applyBorder="1" applyAlignment="1">
      <alignment horizontal="center"/>
    </xf>
    <xf numFmtId="0" fontId="21" fillId="56" borderId="0" xfId="135" applyFont="1" applyFill="1" applyBorder="1" applyAlignment="1">
      <alignment horizontal="center" vertical="center" wrapText="1"/>
    </xf>
    <xf numFmtId="0" fontId="21" fillId="56" borderId="0" xfId="131" applyFont="1" applyFill="1" applyBorder="1" applyAlignment="1">
      <alignment horizontal="center"/>
    </xf>
    <xf numFmtId="0" fontId="21" fillId="0" borderId="0" xfId="135" applyFont="1" applyBorder="1" applyAlignment="1">
      <alignment horizontal="center" vertical="center" wrapText="1"/>
    </xf>
    <xf numFmtId="1" fontId="21" fillId="0" borderId="0" xfId="143" applyNumberFormat="1" applyFont="1" applyFill="1" applyBorder="1" applyAlignment="1">
      <alignment horizontal="center"/>
    </xf>
    <xf numFmtId="49" fontId="21" fillId="56" borderId="0" xfId="0" applyNumberFormat="1" applyFont="1" applyFill="1" applyBorder="1" applyAlignment="1">
      <alignment horizontal="center" vertical="center"/>
    </xf>
    <xf numFmtId="49" fontId="21" fillId="57" borderId="0" xfId="0" applyNumberFormat="1" applyFont="1" applyFill="1" applyBorder="1" applyAlignment="1">
      <alignment horizontal="center" vertical="center"/>
    </xf>
    <xf numFmtId="49" fontId="21" fillId="56" borderId="0" xfId="0" applyNumberFormat="1" applyFont="1" applyFill="1" applyBorder="1" applyAlignment="1">
      <alignment horizontal="center"/>
    </xf>
    <xf numFmtId="49" fontId="21" fillId="57" borderId="0" xfId="0" applyNumberFormat="1" applyFont="1" applyFill="1" applyBorder="1" applyAlignment="1">
      <alignment horizontal="center"/>
    </xf>
    <xf numFmtId="49" fontId="21" fillId="57" borderId="0" xfId="0" quotePrefix="1" applyNumberFormat="1" applyFont="1" applyFill="1" applyBorder="1" applyAlignment="1">
      <alignment horizontal="center" vertical="center"/>
    </xf>
    <xf numFmtId="49" fontId="21" fillId="56" borderId="0" xfId="0" applyNumberFormat="1" applyFont="1" applyFill="1" applyBorder="1" applyAlignment="1">
      <alignment horizontal="center" vertical="top"/>
    </xf>
    <xf numFmtId="49" fontId="21" fillId="57" borderId="0" xfId="0" quotePrefix="1" applyNumberFormat="1" applyFont="1" applyFill="1" applyBorder="1" applyAlignment="1">
      <alignment horizontal="center"/>
    </xf>
    <xf numFmtId="49" fontId="45" fillId="57" borderId="0" xfId="130" applyNumberFormat="1" applyFont="1" applyFill="1" applyBorder="1" applyAlignment="1">
      <alignment horizontal="center"/>
    </xf>
    <xf numFmtId="49" fontId="45" fillId="56" borderId="0" xfId="130" applyNumberFormat="1" applyFont="1" applyFill="1" applyBorder="1" applyAlignment="1">
      <alignment horizontal="center"/>
    </xf>
    <xf numFmtId="49" fontId="21" fillId="56" borderId="0" xfId="129" applyNumberFormat="1" applyFont="1" applyFill="1" applyBorder="1" applyAlignment="1">
      <alignment horizontal="center"/>
    </xf>
    <xf numFmtId="49" fontId="21" fillId="57" borderId="0" xfId="129" applyNumberFormat="1" applyFont="1" applyFill="1" applyBorder="1" applyAlignment="1">
      <alignment horizontal="center"/>
    </xf>
    <xf numFmtId="49" fontId="21" fillId="56" borderId="0" xfId="0" quotePrefix="1" applyNumberFormat="1" applyFont="1" applyFill="1" applyBorder="1" applyAlignment="1">
      <alignment horizontal="center" wrapText="1"/>
    </xf>
    <xf numFmtId="49" fontId="21" fillId="0" borderId="0" xfId="0" applyNumberFormat="1" applyFont="1" applyBorder="1" applyAlignment="1">
      <alignment horizontal="center"/>
    </xf>
    <xf numFmtId="49" fontId="21" fillId="0" borderId="0" xfId="129" applyNumberFormat="1" applyFont="1" applyBorder="1" applyAlignment="1">
      <alignment horizontal="center"/>
    </xf>
    <xf numFmtId="49" fontId="24" fillId="0" borderId="0" xfId="135" applyNumberFormat="1" applyFont="1" applyFill="1" applyBorder="1" applyAlignment="1">
      <alignment horizontal="center" vertical="center" wrapText="1"/>
    </xf>
    <xf numFmtId="49" fontId="24" fillId="56" borderId="0" xfId="135" applyNumberFormat="1" applyFont="1" applyFill="1" applyBorder="1" applyAlignment="1">
      <alignment horizontal="center" vertical="center" wrapText="1"/>
    </xf>
    <xf numFmtId="1" fontId="24" fillId="56" borderId="0" xfId="150" applyNumberFormat="1" applyFont="1" applyFill="1" applyBorder="1" applyAlignment="1">
      <alignment horizontal="center" wrapText="1"/>
    </xf>
    <xf numFmtId="1" fontId="24" fillId="57" borderId="0" xfId="150" applyNumberFormat="1" applyFont="1" applyFill="1" applyBorder="1" applyAlignment="1">
      <alignment horizontal="center" wrapText="1"/>
    </xf>
    <xf numFmtId="0" fontId="24" fillId="0" borderId="0" xfId="0" applyFont="1" applyBorder="1" applyAlignment="1">
      <alignment horizontal="center" vertical="center" wrapText="1"/>
    </xf>
    <xf numFmtId="0" fontId="24" fillId="56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" fontId="21" fillId="0" borderId="0" xfId="129" applyNumberFormat="1" applyFont="1" applyFill="1" applyBorder="1" applyAlignment="1">
      <alignment horizontal="center"/>
    </xf>
    <xf numFmtId="1" fontId="21" fillId="0" borderId="0" xfId="129" applyNumberFormat="1" applyFont="1" applyBorder="1" applyAlignment="1">
      <alignment horizontal="center"/>
    </xf>
    <xf numFmtId="0" fontId="21" fillId="0" borderId="0" xfId="129" applyFont="1" applyBorder="1" applyAlignment="1">
      <alignment horizontal="center"/>
    </xf>
    <xf numFmtId="0" fontId="21" fillId="0" borderId="0" xfId="129" applyFont="1" applyBorder="1" applyAlignment="1">
      <alignment horizontal="center" vertical="center" wrapText="1"/>
    </xf>
    <xf numFmtId="1" fontId="21" fillId="57" borderId="0" xfId="0" applyNumberFormat="1" applyFont="1" applyFill="1" applyBorder="1" applyAlignment="1">
      <alignment horizontal="center" vertical="center"/>
    </xf>
    <xf numFmtId="0" fontId="21" fillId="56" borderId="0" xfId="0" applyFont="1" applyFill="1" applyBorder="1" applyAlignment="1">
      <alignment horizontal="center" wrapText="1"/>
    </xf>
    <xf numFmtId="166" fontId="21" fillId="0" borderId="0" xfId="135" applyNumberFormat="1" applyFont="1" applyFill="1" applyBorder="1" applyAlignment="1">
      <alignment horizontal="center"/>
    </xf>
    <xf numFmtId="1" fontId="21" fillId="0" borderId="0" xfId="135" applyNumberFormat="1" applyFont="1" applyBorder="1" applyAlignment="1">
      <alignment horizontal="center"/>
    </xf>
    <xf numFmtId="1" fontId="21" fillId="0" borderId="0" xfId="138" applyNumberFormat="1" applyFont="1" applyBorder="1" applyAlignment="1">
      <alignment horizontal="center"/>
    </xf>
    <xf numFmtId="1" fontId="21" fillId="56" borderId="0" xfId="138" applyNumberFormat="1" applyFont="1" applyFill="1" applyBorder="1" applyAlignment="1">
      <alignment horizontal="center"/>
    </xf>
    <xf numFmtId="2" fontId="21" fillId="56" borderId="0" xfId="129" applyNumberFormat="1" applyFont="1" applyFill="1" applyBorder="1"/>
    <xf numFmtId="49" fontId="21" fillId="0" borderId="0" xfId="129" applyNumberFormat="1" applyFont="1" applyBorder="1" applyAlignment="1">
      <alignment horizontal="center" vertical="center" wrapText="1"/>
    </xf>
    <xf numFmtId="0" fontId="21" fillId="0" borderId="0" xfId="131" applyFont="1" applyFill="1" applyBorder="1" applyAlignment="1">
      <alignment horizontal="center"/>
    </xf>
    <xf numFmtId="0" fontId="21" fillId="0" borderId="0" xfId="0" applyFont="1" applyFill="1" applyBorder="1"/>
    <xf numFmtId="1" fontId="21" fillId="0" borderId="0" xfId="0" applyNumberFormat="1" applyFont="1" applyFill="1" applyBorder="1" applyAlignment="1">
      <alignment horizontal="center"/>
    </xf>
    <xf numFmtId="1" fontId="21" fillId="0" borderId="0" xfId="129" applyNumberFormat="1" applyFont="1" applyFill="1" applyBorder="1"/>
    <xf numFmtId="1" fontId="21" fillId="0" borderId="0" xfId="0" applyNumberFormat="1" applyFont="1" applyFill="1" applyBorder="1"/>
    <xf numFmtId="2" fontId="21" fillId="0" borderId="0" xfId="0" applyNumberFormat="1" applyFont="1" applyFill="1" applyBorder="1"/>
    <xf numFmtId="2" fontId="21" fillId="56" borderId="0" xfId="0" applyNumberFormat="1" applyFont="1" applyFill="1" applyBorder="1"/>
    <xf numFmtId="2" fontId="21" fillId="0" borderId="0" xfId="0" applyNumberFormat="1" applyFont="1" applyBorder="1"/>
    <xf numFmtId="0" fontId="24" fillId="56" borderId="0" xfId="129" applyFont="1" applyFill="1" applyBorder="1" applyAlignment="1">
      <alignment horizontal="center" vertical="center" wrapText="1"/>
    </xf>
    <xf numFmtId="0" fontId="21" fillId="56" borderId="0" xfId="129" applyFont="1" applyFill="1" applyBorder="1" applyAlignment="1">
      <alignment horizontal="center" vertical="center" wrapText="1"/>
    </xf>
    <xf numFmtId="49" fontId="21" fillId="56" borderId="0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center" vertical="center" wrapText="1"/>
    </xf>
    <xf numFmtId="0" fontId="21" fillId="0" borderId="0" xfId="129" applyFont="1" applyBorder="1"/>
    <xf numFmtId="0" fontId="21" fillId="0" borderId="0" xfId="129" applyFont="1" applyFill="1" applyBorder="1"/>
    <xf numFmtId="0" fontId="21" fillId="0" borderId="0" xfId="128" applyFont="1" applyBorder="1" applyAlignment="1">
      <alignment horizontal="center"/>
    </xf>
    <xf numFmtId="166" fontId="21" fillId="0" borderId="0" xfId="128" applyNumberFormat="1" applyFont="1" applyBorder="1" applyAlignment="1">
      <alignment horizontal="center"/>
    </xf>
    <xf numFmtId="0" fontId="21" fillId="0" borderId="0" xfId="129" applyFont="1" applyFill="1" applyBorder="1" applyAlignment="1">
      <alignment horizontal="center"/>
    </xf>
    <xf numFmtId="0" fontId="21" fillId="56" borderId="0" xfId="128" applyFont="1" applyFill="1" applyBorder="1" applyAlignment="1">
      <alignment horizontal="center"/>
    </xf>
    <xf numFmtId="166" fontId="21" fillId="56" borderId="0" xfId="128" applyNumberFormat="1" applyFont="1" applyFill="1" applyBorder="1" applyAlignment="1">
      <alignment horizontal="center"/>
    </xf>
    <xf numFmtId="49" fontId="45" fillId="0" borderId="0" xfId="129" applyNumberFormat="1" applyFont="1" applyBorder="1" applyAlignment="1">
      <alignment horizontal="center"/>
    </xf>
    <xf numFmtId="49" fontId="21" fillId="56" borderId="0" xfId="129" applyNumberFormat="1" applyFont="1" applyFill="1" applyBorder="1"/>
    <xf numFmtId="49" fontId="21" fillId="0" borderId="0" xfId="129" applyNumberFormat="1" applyFont="1" applyBorder="1"/>
    <xf numFmtId="0" fontId="3" fillId="56" borderId="0" xfId="129" applyFont="1" applyFill="1" applyBorder="1" applyAlignment="1">
      <alignment horizontal="center"/>
    </xf>
    <xf numFmtId="166" fontId="21" fillId="0" borderId="0" xfId="128" applyNumberFormat="1" applyFont="1" applyFill="1" applyBorder="1" applyAlignment="1">
      <alignment horizontal="center"/>
    </xf>
    <xf numFmtId="166" fontId="21" fillId="0" borderId="0" xfId="0" applyNumberFormat="1" applyFont="1" applyFill="1" applyBorder="1" applyAlignment="1">
      <alignment horizontal="center"/>
    </xf>
    <xf numFmtId="166" fontId="21" fillId="56" borderId="0" xfId="135" applyNumberFormat="1" applyFont="1" applyFill="1" applyBorder="1" applyAlignment="1">
      <alignment horizontal="center"/>
    </xf>
    <xf numFmtId="49" fontId="21" fillId="56" borderId="0" xfId="138" applyNumberFormat="1" applyFont="1" applyFill="1" applyBorder="1" applyAlignment="1">
      <alignment horizontal="center"/>
    </xf>
    <xf numFmtId="49" fontId="21" fillId="0" borderId="0" xfId="138" applyNumberFormat="1" applyFont="1" applyBorder="1" applyAlignment="1">
      <alignment horizontal="center"/>
    </xf>
    <xf numFmtId="1" fontId="21" fillId="0" borderId="0" xfId="129" applyNumberFormat="1" applyFont="1" applyBorder="1" applyAlignment="1">
      <alignment horizontal="left"/>
    </xf>
    <xf numFmtId="1" fontId="21" fillId="56" borderId="0" xfId="129" applyNumberFormat="1" applyFont="1" applyFill="1" applyBorder="1" applyAlignment="1">
      <alignment horizontal="left"/>
    </xf>
    <xf numFmtId="49" fontId="45" fillId="56" borderId="0" xfId="129" applyNumberFormat="1" applyFont="1" applyFill="1" applyBorder="1" applyAlignment="1">
      <alignment horizontal="center"/>
    </xf>
    <xf numFmtId="49" fontId="45" fillId="0" borderId="0" xfId="0" applyNumberFormat="1" applyFont="1" applyBorder="1" applyAlignment="1">
      <alignment horizontal="center"/>
    </xf>
    <xf numFmtId="49" fontId="45" fillId="56" borderId="0" xfId="0" applyNumberFormat="1" applyFont="1" applyFill="1" applyBorder="1" applyAlignment="1">
      <alignment horizontal="center"/>
    </xf>
    <xf numFmtId="2" fontId="21" fillId="0" borderId="0" xfId="129" applyNumberFormat="1" applyFont="1" applyFill="1" applyBorder="1" applyAlignment="1">
      <alignment horizontal="center"/>
    </xf>
    <xf numFmtId="2" fontId="21" fillId="56" borderId="0" xfId="129" applyNumberFormat="1" applyFont="1" applyFill="1" applyBorder="1" applyAlignment="1">
      <alignment horizontal="center"/>
    </xf>
  </cellXfs>
  <cellStyles count="177">
    <cellStyle name="_Sheet1" xfId="1" xr:uid="{AC0EE8A6-20A8-4309-8FD3-633B984F04F9}"/>
    <cellStyle name="20% - Accent1" xfId="2" builtinId="30" customBuiltin="1"/>
    <cellStyle name="20% - Accent1 2" xfId="3" xr:uid="{6D98D002-AB7E-4283-98E1-1D04873EC4B0}"/>
    <cellStyle name="20% - Accent1 2 2" xfId="4" xr:uid="{1D9EB025-F651-477A-B94E-1E6300E8BFF3}"/>
    <cellStyle name="20% - Accent2" xfId="5" builtinId="34" customBuiltin="1"/>
    <cellStyle name="20% - Accent2 2" xfId="6" xr:uid="{32104B40-A3B4-4261-9155-8F491CE29778}"/>
    <cellStyle name="20% - Accent2 2 2" xfId="7" xr:uid="{E3FEA791-1FAA-478D-8C57-A78F2E8BE011}"/>
    <cellStyle name="20% - Accent3" xfId="8" builtinId="38" customBuiltin="1"/>
    <cellStyle name="20% - Accent3 2" xfId="9" xr:uid="{1465FFF6-5145-4D4B-B0EF-CB44B2EC5DD2}"/>
    <cellStyle name="20% - Accent3 2 2" xfId="10" xr:uid="{82D5545A-7B57-4113-9312-04732FA34948}"/>
    <cellStyle name="20% - Accent4" xfId="11" builtinId="42" customBuiltin="1"/>
    <cellStyle name="20% - Accent4 2" xfId="12" xr:uid="{309F8245-CA3C-4BB9-91C7-486E6D1D1686}"/>
    <cellStyle name="20% - Accent4 2 2" xfId="13" xr:uid="{99B0FAC6-B288-4FE8-B6C5-7DBBCC97203F}"/>
    <cellStyle name="20% - Accent5" xfId="14" builtinId="46" customBuiltin="1"/>
    <cellStyle name="20% - Accent5 2" xfId="15" xr:uid="{B298D13E-6160-4E3A-A0B6-6D8C068D5A1F}"/>
    <cellStyle name="20% - Accent5 2 2" xfId="16" xr:uid="{B6BC022F-56B4-4F0B-9552-76E32DB9F4EF}"/>
    <cellStyle name="20% - Accent6" xfId="17" builtinId="50" customBuiltin="1"/>
    <cellStyle name="20% - Accent6 2" xfId="18" xr:uid="{A4CB2633-9462-4377-9ED0-8F8BD3806F3B}"/>
    <cellStyle name="20% - Accent6 2 2" xfId="19" xr:uid="{5682224E-E58F-4742-BFCE-835212D0FDBE}"/>
    <cellStyle name="40% - Accent1" xfId="20" builtinId="31" customBuiltin="1"/>
    <cellStyle name="40% - Accent1 2" xfId="21" xr:uid="{BB495FC3-91EC-4998-98D9-C37F89680329}"/>
    <cellStyle name="40% - Accent1 2 2" xfId="22" xr:uid="{C2D329EB-B646-41D6-B82E-53016C0040B3}"/>
    <cellStyle name="40% - Accent2" xfId="23" builtinId="35" customBuiltin="1"/>
    <cellStyle name="40% - Accent2 2" xfId="24" xr:uid="{32A68E98-437F-4DDA-B6A7-B955ADB38897}"/>
    <cellStyle name="40% - Accent2 2 2" xfId="25" xr:uid="{2991CF31-23B0-489E-92FA-C39B3AF0CF9F}"/>
    <cellStyle name="40% - Accent3" xfId="26" builtinId="39" customBuiltin="1"/>
    <cellStyle name="40% - Accent3 2" xfId="27" xr:uid="{173683AF-A6A0-4CA1-9957-F7BB5EC35657}"/>
    <cellStyle name="40% - Accent3 2 2" xfId="28" xr:uid="{2DE55DDC-6100-4081-A710-9D103CD4BE8A}"/>
    <cellStyle name="40% - Accent4" xfId="29" builtinId="43" customBuiltin="1"/>
    <cellStyle name="40% - Accent4 2" xfId="30" xr:uid="{31C3BEDD-AFFA-4C95-8EF2-DB520AA2BEC1}"/>
    <cellStyle name="40% - Accent4 2 2" xfId="31" xr:uid="{D9A2D3FF-4F72-45EA-9278-0F3431F060A6}"/>
    <cellStyle name="40% - Accent5" xfId="32" builtinId="47" customBuiltin="1"/>
    <cellStyle name="40% - Accent5 2" xfId="33" xr:uid="{0920BDA0-F638-4CC3-B027-7588A78F6047}"/>
    <cellStyle name="40% - Accent5 2 2" xfId="34" xr:uid="{364876C3-639F-411B-8156-0A3E5650D77B}"/>
    <cellStyle name="40% - Accent6" xfId="35" builtinId="51" customBuiltin="1"/>
    <cellStyle name="40% - Accent6 2" xfId="36" xr:uid="{EB92E717-1ABC-4CB0-9A47-7F2E72184033}"/>
    <cellStyle name="40% - Accent6 2 2" xfId="37" xr:uid="{2914AEBC-F3EE-4C9C-AFFA-AE3F38C636D4}"/>
    <cellStyle name="60% - Accent1" xfId="38" builtinId="32" customBuiltin="1"/>
    <cellStyle name="60% - Accent1 2" xfId="39" xr:uid="{57FBD4D1-589D-4A28-B099-20AB6879F716}"/>
    <cellStyle name="60% - Accent1 2 2" xfId="40" xr:uid="{B462BDC1-4171-453B-BC1E-6701E5AF66E5}"/>
    <cellStyle name="60% - Accent2" xfId="41" builtinId="36" customBuiltin="1"/>
    <cellStyle name="60% - Accent2 2" xfId="42" xr:uid="{5CBFF6D2-B003-42BA-8BB8-994511368C3C}"/>
    <cellStyle name="60% - Accent2 2 2" xfId="43" xr:uid="{20D31672-52B0-41C0-B695-415130A34897}"/>
    <cellStyle name="60% - Accent3" xfId="44" builtinId="40" customBuiltin="1"/>
    <cellStyle name="60% - Accent3 2" xfId="45" xr:uid="{4B84EE16-DB0E-4A54-A5C4-4A4942B3699A}"/>
    <cellStyle name="60% - Accent3 2 2" xfId="46" xr:uid="{7E2D77C9-367F-462E-9BC0-6CD69C855322}"/>
    <cellStyle name="60% - Accent4" xfId="47" builtinId="44" customBuiltin="1"/>
    <cellStyle name="60% - Accent4 2" xfId="48" xr:uid="{D5BF305E-2B5A-4311-B060-E9F8BD4B9B01}"/>
    <cellStyle name="60% - Accent4 2 2" xfId="49" xr:uid="{8E3D16D3-C99C-46E6-B83E-96B9DE42AC4D}"/>
    <cellStyle name="60% - Accent5" xfId="50" builtinId="48" customBuiltin="1"/>
    <cellStyle name="60% - Accent5 2" xfId="51" xr:uid="{9A59C6C3-0D98-43E0-82F1-925DBFDBCB58}"/>
    <cellStyle name="60% - Accent5 2 2" xfId="52" xr:uid="{1CDC1EAF-85CA-4E3C-BAA6-00AFB9D44CAA}"/>
    <cellStyle name="60% - Accent6" xfId="53" builtinId="52" customBuiltin="1"/>
    <cellStyle name="60% - Accent6 2" xfId="54" xr:uid="{60680F61-FA46-475E-9B5D-C5F15AAE590D}"/>
    <cellStyle name="60% - Accent6 2 2" xfId="55" xr:uid="{33C358A7-6CAA-4073-9591-35020A370F8F}"/>
    <cellStyle name="Accent1" xfId="56" builtinId="29" customBuiltin="1"/>
    <cellStyle name="Accent1 2" xfId="57" xr:uid="{808EFE3C-C115-40C3-863D-B6A54BF6D5C2}"/>
    <cellStyle name="Accent1 2 2" xfId="58" xr:uid="{E17B6369-13D4-4A9C-9387-5B763BDB47DA}"/>
    <cellStyle name="Accent2" xfId="59" builtinId="33" customBuiltin="1"/>
    <cellStyle name="Accent2 2" xfId="60" xr:uid="{E90EC6F7-58DB-421F-8377-E129B7D6823C}"/>
    <cellStyle name="Accent2 2 2" xfId="61" xr:uid="{F61A760E-0C1E-4C7F-95D8-92A214B54B5C}"/>
    <cellStyle name="Accent3" xfId="62" builtinId="37" customBuiltin="1"/>
    <cellStyle name="Accent3 2" xfId="63" xr:uid="{AB5DDEB6-C1CC-43BD-8F0D-82793E0432BF}"/>
    <cellStyle name="Accent3 2 2" xfId="64" xr:uid="{42FA82DC-16B7-4729-A368-DAD2BD169030}"/>
    <cellStyle name="Accent4" xfId="65" builtinId="41" customBuiltin="1"/>
    <cellStyle name="Accent4 2" xfId="66" xr:uid="{F025F7FF-4DCC-4937-8E2F-14E01D30E9A1}"/>
    <cellStyle name="Accent4 2 2" xfId="67" xr:uid="{A2EE4A40-C7E0-4428-BE48-BA4E013F8260}"/>
    <cellStyle name="Accent5" xfId="68" builtinId="45" customBuiltin="1"/>
    <cellStyle name="Accent5 2" xfId="69" xr:uid="{36A090B2-5D1A-436A-BD6E-CF9D908B0C80}"/>
    <cellStyle name="Accent5 2 2" xfId="70" xr:uid="{F2C2B2C1-23C3-4010-8B87-4CE5FD147C2A}"/>
    <cellStyle name="Accent6" xfId="71" builtinId="49" customBuiltin="1"/>
    <cellStyle name="Accent6 2" xfId="72" xr:uid="{22A12475-E459-4200-ABEC-B440A43A2D93}"/>
    <cellStyle name="Accent6 2 2" xfId="73" xr:uid="{A6224EB1-7FB6-4EC2-BB7B-ED3B510CFF5C}"/>
    <cellStyle name="Bad" xfId="74" builtinId="27" customBuiltin="1"/>
    <cellStyle name="Bad 2" xfId="75" xr:uid="{C7340E1E-E947-4C6C-B19A-DAD345E920EA}"/>
    <cellStyle name="Bad 2 2" xfId="76" xr:uid="{C079A03D-AD3E-410A-B1D3-83B8748C6B17}"/>
    <cellStyle name="Calculation" xfId="77" builtinId="22" customBuiltin="1"/>
    <cellStyle name="Calculation 2" xfId="78" xr:uid="{1F45BEC2-3F78-4898-9CC7-F20154A25167}"/>
    <cellStyle name="Calculation 2 2" xfId="79" xr:uid="{3D05926C-1557-4A37-A981-5473D5021150}"/>
    <cellStyle name="Check Cell" xfId="80" builtinId="23" customBuiltin="1"/>
    <cellStyle name="Check Cell 2" xfId="81" xr:uid="{493A2F46-A603-493F-8ECA-DB737E456283}"/>
    <cellStyle name="Check Cell 2 2" xfId="82" xr:uid="{A3CE62A9-2C85-4D41-A1B6-44AC4B29D5E0}"/>
    <cellStyle name="Comma0" xfId="83" xr:uid="{60101075-CF1B-4150-B9B8-BB050FA0947E}"/>
    <cellStyle name="Comma0 2" xfId="84" xr:uid="{13A0006D-DBE2-4D27-97AA-43D76B38E01C}"/>
    <cellStyle name="Comma0 3" xfId="85" xr:uid="{112BE0B5-69C5-4B73-A1F7-D1553553305C}"/>
    <cellStyle name="Comma0 4" xfId="86" xr:uid="{AD8F8D6A-090B-4BC4-AA37-B672EBCE7A48}"/>
    <cellStyle name="Currency0" xfId="87" xr:uid="{281E66F7-9819-46D1-9166-C6A2087C18DF}"/>
    <cellStyle name="Currency0 2" xfId="88" xr:uid="{609D93C3-A429-4AB5-8585-62EBCE4BEE13}"/>
    <cellStyle name="Currency0 3" xfId="89" xr:uid="{BD89871E-1011-4552-8D9C-1468B5A002AE}"/>
    <cellStyle name="Currency0 4" xfId="90" xr:uid="{A67CE816-F1F9-4179-BD99-4155A77F440B}"/>
    <cellStyle name="Date" xfId="91" xr:uid="{EAB16C90-7C13-40BE-AAA0-565FDF717A71}"/>
    <cellStyle name="Date 2" xfId="92" xr:uid="{661332A6-CCDD-433D-9122-FDDFB73975A4}"/>
    <cellStyle name="Date 3" xfId="93" xr:uid="{BE5F0FF1-768A-4CD3-8084-F8F7F846CC7C}"/>
    <cellStyle name="Date 4" xfId="94" xr:uid="{A5532722-0F36-41F4-8769-655B1C844244}"/>
    <cellStyle name="Explanatory Text" xfId="95" builtinId="53" customBuiltin="1"/>
    <cellStyle name="Explanatory Text 2" xfId="96" xr:uid="{2B110EC6-13ED-450F-9E9E-74C02BF7896E}"/>
    <cellStyle name="Explanatory Text 2 2" xfId="97" xr:uid="{F64A1F03-5A3D-4DA9-A0FA-93F0B25F4FB5}"/>
    <cellStyle name="Fixed" xfId="98" xr:uid="{391DA9CF-8A34-4D68-BC79-0AF16ACB5F57}"/>
    <cellStyle name="Fixed 2" xfId="99" xr:uid="{56F31515-E921-49C7-990D-E0FED9308A46}"/>
    <cellStyle name="Fixed 3" xfId="100" xr:uid="{49A26CEA-62E9-4E78-9039-1A6A1DE3BA24}"/>
    <cellStyle name="Fixed 4" xfId="101" xr:uid="{EFC25388-44A9-456B-A10A-A4893D9D727C}"/>
    <cellStyle name="Good" xfId="102" builtinId="26" customBuiltin="1"/>
    <cellStyle name="Good 2" xfId="103" xr:uid="{5B587FC7-C078-46A9-9724-896AAD86CDC3}"/>
    <cellStyle name="Good 2 2" xfId="104" xr:uid="{6D6AAC4A-7F4E-4FA5-8035-7528B3214387}"/>
    <cellStyle name="Heading 1" xfId="105" builtinId="16" customBuiltin="1"/>
    <cellStyle name="Heading 1 2" xfId="106" xr:uid="{60E38DA4-B7EE-4C8A-A68E-70A468790967}"/>
    <cellStyle name="Heading 1 2 2" xfId="107" xr:uid="{1B94352E-8F72-4667-A0BE-85EEB6935D94}"/>
    <cellStyle name="Heading 2" xfId="108" builtinId="17" customBuiltin="1"/>
    <cellStyle name="Heading 2 2" xfId="109" xr:uid="{94BD9041-7385-4CEE-BC63-0B2BCA2555BE}"/>
    <cellStyle name="Heading 2 2 2" xfId="110" xr:uid="{3CCF150C-F94B-4FAF-BBD4-E4CA8A07AA8F}"/>
    <cellStyle name="Heading 3" xfId="111" builtinId="18" customBuiltin="1"/>
    <cellStyle name="Heading 3 2" xfId="112" xr:uid="{FCD8154E-D017-4172-8E03-06A4928B3198}"/>
    <cellStyle name="Heading 3 2 2" xfId="113" xr:uid="{D0BC0316-2F36-4D82-BAB6-CD6F9F482523}"/>
    <cellStyle name="Heading 4" xfId="114" builtinId="19" customBuiltin="1"/>
    <cellStyle name="Heading 4 2" xfId="115" xr:uid="{8002A3AC-8BA7-4480-A0F4-BDA88137F852}"/>
    <cellStyle name="Heading 4 2 2" xfId="116" xr:uid="{6462384A-B4A5-434E-A6EA-9B08B29696AD}"/>
    <cellStyle name="Input" xfId="117" builtinId="20" customBuiltin="1"/>
    <cellStyle name="Input 2" xfId="118" xr:uid="{5B30A92B-4B15-42C9-8395-C98F596E239C}"/>
    <cellStyle name="Input 2 2" xfId="119" xr:uid="{4E685810-CF0B-4DE3-A7BB-C5354FE8B62E}"/>
    <cellStyle name="Linked Cell" xfId="120" builtinId="24" customBuiltin="1"/>
    <cellStyle name="Linked Cell 2" xfId="121" xr:uid="{D78DE3E5-6B84-42FB-A7AD-90D5414BD416}"/>
    <cellStyle name="Linked Cell 2 2" xfId="122" xr:uid="{ADDD225B-66E8-45CC-ADA6-31ABA9A37DEA}"/>
    <cellStyle name="Neutral" xfId="123" builtinId="28" customBuiltin="1"/>
    <cellStyle name="Neutral 2" xfId="124" xr:uid="{52BA1702-04B7-48B3-B96A-D5858F7D9A93}"/>
    <cellStyle name="Neutral 2 2" xfId="125" xr:uid="{9CD29543-4AE6-4584-A31E-6BEAB6CD4621}"/>
    <cellStyle name="Normal" xfId="0" builtinId="0"/>
    <cellStyle name="Normal 10" xfId="126" xr:uid="{AC77FB5D-562D-4E3B-8DE7-E3169551BED2}"/>
    <cellStyle name="Normal 11" xfId="127" xr:uid="{EF096BDD-71BA-41CD-9B30-A2B0E0D7B033}"/>
    <cellStyle name="Normal 12" xfId="128" xr:uid="{9D647F4F-CE2C-439F-AD54-D2185C22DC2A}"/>
    <cellStyle name="Normal 2" xfId="129" xr:uid="{0824F36D-0B7C-471A-BF58-270C9082DBC3}"/>
    <cellStyle name="Normal 2 2" xfId="130" xr:uid="{19271541-0331-4753-AF20-5E1B6D715DF6}"/>
    <cellStyle name="Normal 2 2 2" xfId="131" xr:uid="{89D3567F-3CA5-42DE-8B73-E1D709521B2D}"/>
    <cellStyle name="Normal 2 3" xfId="132" xr:uid="{6C15187F-53D5-4D6D-9FB8-21659CC3FAA6}"/>
    <cellStyle name="Normal 2 4" xfId="133" xr:uid="{B2494CD6-CC65-4167-B684-A20112463ECB}"/>
    <cellStyle name="Normal 3" xfId="134" xr:uid="{51422CEB-1821-45A4-B39E-6958C2B0052C}"/>
    <cellStyle name="Normal 3 2" xfId="135" xr:uid="{0CDBF8F9-B267-4607-882D-5A7F29CF4E9C}"/>
    <cellStyle name="Normal 3 3" xfId="136" xr:uid="{0FD52315-0420-4794-8D9F-87A2F9876234}"/>
    <cellStyle name="Normal 4" xfId="137" xr:uid="{8D77743A-B68A-4B4C-8205-25C6DCFF175C}"/>
    <cellStyle name="Normal 4 2" xfId="138" xr:uid="{E12BF099-5DCD-47A9-8082-BD3B69D2EBBB}"/>
    <cellStyle name="Normal 4 2 2" xfId="139" xr:uid="{7FE5D9B5-2D98-47D1-94CD-3F28C275243D}"/>
    <cellStyle name="Normal 4 3" xfId="140" xr:uid="{A1EB041B-19A1-499F-9A3A-227B41D2CFEB}"/>
    <cellStyle name="Normal 5" xfId="141" xr:uid="{8852CB9F-5CB6-45DA-AB3F-105A3F16B44D}"/>
    <cellStyle name="Normal 5 2" xfId="142" xr:uid="{665BE19A-EE03-4DAF-89C5-C3B63E0A2AC4}"/>
    <cellStyle name="Normal 6" xfId="143" xr:uid="{BCD68679-68D0-428D-980A-7EF8B008F05A}"/>
    <cellStyle name="Normal 6 2" xfId="144" xr:uid="{46FA9D4C-FD7D-41C5-93BC-70BF1C0F31B0}"/>
    <cellStyle name="Normal 7" xfId="145" xr:uid="{2C3DB389-5998-4AA4-A69A-02DDE28CFD41}"/>
    <cellStyle name="Normal 8" xfId="146" xr:uid="{9D76EF1B-5437-4F1E-95B2-10C752A400D6}"/>
    <cellStyle name="Normal 9" xfId="147" xr:uid="{3CEDF66B-B807-4834-A8AD-2F6AB1C84C7C}"/>
    <cellStyle name="Normal_PARTICLE SIZE" xfId="148" xr:uid="{8B3FF750-4431-4E90-8567-DD0B6129585D}"/>
    <cellStyle name="Normal_PARTICLE SIZE 2" xfId="149" xr:uid="{A2D6BCC3-89FF-46EC-9899-FC1E82364548}"/>
    <cellStyle name="Normal_PARTICLE SIZE_1" xfId="150" xr:uid="{79026B21-4FBE-4158-98D9-D610C842DFDD}"/>
    <cellStyle name="Normal_PSA07302008" xfId="151" xr:uid="{9748AD9F-C1A1-4E00-B400-46E7FE65EE77}"/>
    <cellStyle name="Note" xfId="152" builtinId="10" customBuiltin="1"/>
    <cellStyle name="Note 2" xfId="153" xr:uid="{02915B80-5E59-4BEE-91C6-3BBBBCE15C5E}"/>
    <cellStyle name="Note 2 2" xfId="154" xr:uid="{F656495D-8AD8-4ECC-A23D-D89BFD78BAE6}"/>
    <cellStyle name="Note 2 2 2" xfId="155" xr:uid="{072BD54B-0A73-4B9A-9D8F-1E26681CA5F5}"/>
    <cellStyle name="Note 3" xfId="156" xr:uid="{CF90930B-C60E-4AEC-8BE1-E3D407D0470F}"/>
    <cellStyle name="Note 3 2" xfId="157" xr:uid="{92847673-54E9-4CF7-BF93-2B1B449845F3}"/>
    <cellStyle name="Note 3 3" xfId="158" xr:uid="{F71773B7-C8B4-45F4-96CF-B86DBF19D756}"/>
    <cellStyle name="Note 4" xfId="159" xr:uid="{142BBF35-424F-47CC-B660-364C626F870F}"/>
    <cellStyle name="Note 5" xfId="160" xr:uid="{25BD66B7-694E-4A69-B8FA-BFC16E492580}"/>
    <cellStyle name="Output" xfId="161" builtinId="21" customBuiltin="1"/>
    <cellStyle name="Output 2" xfId="162" xr:uid="{0D612062-BCFE-45D2-8C5A-3146900074F8}"/>
    <cellStyle name="Output 2 2" xfId="163" xr:uid="{7CD33FE4-2092-448E-9ECE-C75C0F2BB83C}"/>
    <cellStyle name="Percent 2" xfId="164" xr:uid="{8DEB9BC2-F6B5-4EA5-B368-81A5E1372B14}"/>
    <cellStyle name="Percent 2 2" xfId="165" xr:uid="{8148706C-95AE-46EF-A53D-AF9418FC08B5}"/>
    <cellStyle name="Percent 3" xfId="166" xr:uid="{53759E28-1C28-41E5-B93A-870D8624F105}"/>
    <cellStyle name="Style 1" xfId="167" xr:uid="{585D2AAD-CED2-451F-8116-FDC2F3C3EF89}"/>
    <cellStyle name="Title" xfId="168" builtinId="15" customBuiltin="1"/>
    <cellStyle name="Title 2" xfId="169" xr:uid="{C22D6362-B13F-4248-88B9-3956F8C7350E}"/>
    <cellStyle name="Title 2 2" xfId="170" xr:uid="{8EF1A943-398C-4BBE-A9E2-54E7444D5A1C}"/>
    <cellStyle name="Total" xfId="171" builtinId="25" customBuiltin="1"/>
    <cellStyle name="Total 2" xfId="172" xr:uid="{694F2128-29DE-4840-AFC2-5FEB9AE4530A}"/>
    <cellStyle name="Total 2 2" xfId="173" xr:uid="{EF5C0359-272C-44D6-AC84-2A208890ED05}"/>
    <cellStyle name="Warning Text" xfId="174" builtinId="11" customBuiltin="1"/>
    <cellStyle name="Warning Text 2" xfId="175" xr:uid="{BE75052D-8EF1-4543-88F7-D69CA34B7C4A}"/>
    <cellStyle name="Warning Text 2 2" xfId="176" xr:uid="{22A63E82-F4F4-484C-948A-EC05842605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9D278-45B0-4E65-8829-21C1EFE67010}">
  <dimension ref="A1:R974"/>
  <sheetViews>
    <sheetView tabSelected="1" zoomScale="125" zoomScaleNormal="125" workbookViewId="0">
      <pane ySplit="1" topLeftCell="A948" activePane="bottomLeft" state="frozen"/>
      <selection activeCell="B1" sqref="B1"/>
      <selection pane="bottomLeft" activeCell="B1" sqref="B1"/>
    </sheetView>
  </sheetViews>
  <sheetFormatPr defaultColWidth="0" defaultRowHeight="16" customHeight="1"/>
  <cols>
    <col min="1" max="1" width="13.54296875" style="98" bestFit="1" customWidth="1"/>
    <col min="2" max="2" width="20.81640625" style="14" bestFit="1" customWidth="1"/>
    <col min="3" max="3" width="7.453125" style="1" bestFit="1" customWidth="1"/>
    <col min="4" max="4" width="10.1796875" style="2" customWidth="1"/>
    <col min="5" max="5" width="8.7265625" style="2" bestFit="1" customWidth="1"/>
    <col min="6" max="6" width="9" style="2" bestFit="1" customWidth="1"/>
    <col min="7" max="7" width="10.1796875" style="2" bestFit="1" customWidth="1"/>
    <col min="8" max="8" width="14.81640625" style="14" bestFit="1" customWidth="1"/>
    <col min="9" max="9" width="11.81640625" style="14" customWidth="1"/>
    <col min="10" max="16384" width="0" style="14" hidden="1"/>
  </cols>
  <sheetData>
    <row r="1" spans="1:9" s="57" customFormat="1" ht="44.25" customHeight="1">
      <c r="A1" s="47" t="s">
        <v>2</v>
      </c>
      <c r="B1" s="48" t="s">
        <v>70</v>
      </c>
      <c r="C1" s="20" t="s">
        <v>0</v>
      </c>
      <c r="D1" s="48" t="s">
        <v>71</v>
      </c>
      <c r="E1" s="48" t="s">
        <v>72</v>
      </c>
      <c r="F1" s="48" t="s">
        <v>73</v>
      </c>
      <c r="G1" s="48" t="s">
        <v>74</v>
      </c>
      <c r="H1" s="21" t="s">
        <v>1</v>
      </c>
      <c r="I1" s="21" t="s">
        <v>46</v>
      </c>
    </row>
    <row r="2" spans="1:9" s="15" customFormat="1" ht="16" customHeight="1">
      <c r="A2" s="86" t="s">
        <v>168</v>
      </c>
      <c r="B2" s="18" t="s">
        <v>165</v>
      </c>
      <c r="C2" s="4">
        <v>7</v>
      </c>
      <c r="D2" s="5">
        <v>0</v>
      </c>
      <c r="E2" s="18">
        <v>2</v>
      </c>
      <c r="F2" s="5">
        <v>72</v>
      </c>
      <c r="G2" s="5">
        <v>26</v>
      </c>
      <c r="H2" s="5" t="s">
        <v>22</v>
      </c>
      <c r="I2" s="5">
        <f t="shared" ref="I2:I33" si="0">E2+F2+G2</f>
        <v>100</v>
      </c>
    </row>
    <row r="3" spans="1:9" s="15" customFormat="1" ht="16" customHeight="1">
      <c r="A3" s="86" t="s">
        <v>168</v>
      </c>
      <c r="B3" s="18" t="s">
        <v>165</v>
      </c>
      <c r="C3" s="4">
        <v>15</v>
      </c>
      <c r="D3" s="5">
        <v>1</v>
      </c>
      <c r="E3" s="18">
        <v>57</v>
      </c>
      <c r="F3" s="5">
        <v>17</v>
      </c>
      <c r="G3" s="5">
        <v>26</v>
      </c>
      <c r="H3" s="5" t="s">
        <v>22</v>
      </c>
      <c r="I3" s="5">
        <f t="shared" si="0"/>
        <v>100</v>
      </c>
    </row>
    <row r="4" spans="1:9" s="15" customFormat="1" ht="16" customHeight="1">
      <c r="A4" s="86" t="s">
        <v>168</v>
      </c>
      <c r="B4" s="18" t="s">
        <v>165</v>
      </c>
      <c r="C4" s="4">
        <v>20.3</v>
      </c>
      <c r="D4" s="5">
        <v>1</v>
      </c>
      <c r="E4" s="18">
        <v>47</v>
      </c>
      <c r="F4" s="5">
        <v>38</v>
      </c>
      <c r="G4" s="5">
        <v>15</v>
      </c>
      <c r="H4" s="5" t="s">
        <v>22</v>
      </c>
      <c r="I4" s="5">
        <f t="shared" si="0"/>
        <v>100</v>
      </c>
    </row>
    <row r="5" spans="1:9" s="15" customFormat="1" ht="16" customHeight="1">
      <c r="A5" s="86" t="s">
        <v>168</v>
      </c>
      <c r="B5" s="18" t="s">
        <v>165</v>
      </c>
      <c r="C5" s="4">
        <v>21.6</v>
      </c>
      <c r="D5" s="5">
        <v>0</v>
      </c>
      <c r="E5" s="5">
        <v>12</v>
      </c>
      <c r="F5" s="5">
        <v>73</v>
      </c>
      <c r="G5" s="5">
        <v>15</v>
      </c>
      <c r="H5" s="5" t="s">
        <v>22</v>
      </c>
      <c r="I5" s="5">
        <f t="shared" si="0"/>
        <v>100</v>
      </c>
    </row>
    <row r="6" spans="1:9" s="15" customFormat="1" ht="16" customHeight="1">
      <c r="A6" s="86" t="s">
        <v>168</v>
      </c>
      <c r="B6" s="18" t="s">
        <v>165</v>
      </c>
      <c r="C6" s="4">
        <v>26.4</v>
      </c>
      <c r="D6" s="5">
        <v>3</v>
      </c>
      <c r="E6" s="5">
        <v>22</v>
      </c>
      <c r="F6" s="5">
        <v>49</v>
      </c>
      <c r="G6" s="5">
        <v>29</v>
      </c>
      <c r="H6" s="5" t="s">
        <v>22</v>
      </c>
      <c r="I6" s="5">
        <f t="shared" si="0"/>
        <v>100</v>
      </c>
    </row>
    <row r="7" spans="1:9" s="15" customFormat="1" ht="16" customHeight="1">
      <c r="A7" s="86" t="s">
        <v>168</v>
      </c>
      <c r="B7" s="18" t="s">
        <v>165</v>
      </c>
      <c r="C7" s="4">
        <v>41</v>
      </c>
      <c r="D7" s="5">
        <v>2</v>
      </c>
      <c r="E7" s="5">
        <v>5</v>
      </c>
      <c r="F7" s="5">
        <v>54</v>
      </c>
      <c r="G7" s="5">
        <v>41</v>
      </c>
      <c r="H7" s="5" t="s">
        <v>22</v>
      </c>
      <c r="I7" s="5">
        <f t="shared" si="0"/>
        <v>100</v>
      </c>
    </row>
    <row r="8" spans="1:9" s="15" customFormat="1" ht="16" customHeight="1">
      <c r="A8" s="86" t="s">
        <v>168</v>
      </c>
      <c r="B8" s="18" t="s">
        <v>165</v>
      </c>
      <c r="C8" s="4">
        <v>55.5</v>
      </c>
      <c r="D8" s="5">
        <v>0</v>
      </c>
      <c r="E8" s="5">
        <v>1</v>
      </c>
      <c r="F8" s="5">
        <v>63</v>
      </c>
      <c r="G8" s="5">
        <v>36</v>
      </c>
      <c r="H8" s="5" t="s">
        <v>22</v>
      </c>
      <c r="I8" s="5">
        <f t="shared" si="0"/>
        <v>100</v>
      </c>
    </row>
    <row r="9" spans="1:9" s="15" customFormat="1" ht="16" customHeight="1">
      <c r="A9" s="86" t="s">
        <v>168</v>
      </c>
      <c r="B9" s="18" t="s">
        <v>165</v>
      </c>
      <c r="C9" s="4">
        <v>60.5</v>
      </c>
      <c r="D9" s="5">
        <v>0</v>
      </c>
      <c r="E9" s="5">
        <v>0</v>
      </c>
      <c r="F9" s="5">
        <v>47</v>
      </c>
      <c r="G9" s="5">
        <v>53</v>
      </c>
      <c r="H9" s="5" t="s">
        <v>22</v>
      </c>
      <c r="I9" s="5">
        <f t="shared" si="0"/>
        <v>100</v>
      </c>
    </row>
    <row r="10" spans="1:9" s="15" customFormat="1" ht="16" customHeight="1">
      <c r="A10" s="86" t="s">
        <v>168</v>
      </c>
      <c r="B10" s="18" t="s">
        <v>165</v>
      </c>
      <c r="C10" s="4">
        <v>70.2</v>
      </c>
      <c r="D10" s="5">
        <v>0</v>
      </c>
      <c r="E10" s="5">
        <v>0</v>
      </c>
      <c r="F10" s="5">
        <v>23</v>
      </c>
      <c r="G10" s="5">
        <v>77</v>
      </c>
      <c r="H10" s="5" t="s">
        <v>22</v>
      </c>
      <c r="I10" s="5">
        <f t="shared" si="0"/>
        <v>100</v>
      </c>
    </row>
    <row r="11" spans="1:9" s="15" customFormat="1" ht="16" customHeight="1">
      <c r="A11" s="86" t="s">
        <v>168</v>
      </c>
      <c r="B11" s="18" t="s">
        <v>165</v>
      </c>
      <c r="C11" s="4">
        <v>73.900000000000006</v>
      </c>
      <c r="D11" s="5">
        <v>0</v>
      </c>
      <c r="E11" s="5">
        <v>1</v>
      </c>
      <c r="F11" s="5">
        <v>45</v>
      </c>
      <c r="G11" s="5">
        <v>54</v>
      </c>
      <c r="H11" s="5" t="s">
        <v>22</v>
      </c>
      <c r="I11" s="5">
        <f t="shared" si="0"/>
        <v>100</v>
      </c>
    </row>
    <row r="12" spans="1:9" s="15" customFormat="1" ht="16" customHeight="1">
      <c r="A12" s="86" t="s">
        <v>168</v>
      </c>
      <c r="B12" s="18" t="s">
        <v>165</v>
      </c>
      <c r="C12" s="4">
        <v>77.900000000000006</v>
      </c>
      <c r="D12" s="5">
        <v>0</v>
      </c>
      <c r="E12" s="5">
        <v>3</v>
      </c>
      <c r="F12" s="5">
        <v>24</v>
      </c>
      <c r="G12" s="5">
        <v>73</v>
      </c>
      <c r="H12" s="5" t="s">
        <v>22</v>
      </c>
      <c r="I12" s="5">
        <f t="shared" si="0"/>
        <v>100</v>
      </c>
    </row>
    <row r="13" spans="1:9" s="15" customFormat="1" ht="16" customHeight="1">
      <c r="A13" s="86" t="s">
        <v>168</v>
      </c>
      <c r="B13" s="18" t="s">
        <v>165</v>
      </c>
      <c r="C13" s="4">
        <v>81</v>
      </c>
      <c r="D13" s="5">
        <v>0</v>
      </c>
      <c r="E13" s="5">
        <v>41</v>
      </c>
      <c r="F13" s="5">
        <v>20</v>
      </c>
      <c r="G13" s="5">
        <v>39</v>
      </c>
      <c r="H13" s="5" t="s">
        <v>22</v>
      </c>
      <c r="I13" s="5">
        <f t="shared" si="0"/>
        <v>100</v>
      </c>
    </row>
    <row r="14" spans="1:9" s="15" customFormat="1" ht="16" customHeight="1">
      <c r="A14" s="86" t="s">
        <v>168</v>
      </c>
      <c r="B14" s="18" t="s">
        <v>165</v>
      </c>
      <c r="C14" s="4">
        <v>87.7</v>
      </c>
      <c r="D14" s="5">
        <v>0</v>
      </c>
      <c r="E14" s="5">
        <v>1</v>
      </c>
      <c r="F14" s="5">
        <v>28</v>
      </c>
      <c r="G14" s="5">
        <v>71</v>
      </c>
      <c r="H14" s="5" t="s">
        <v>22</v>
      </c>
      <c r="I14" s="5">
        <f t="shared" si="0"/>
        <v>100</v>
      </c>
    </row>
    <row r="15" spans="1:9" s="15" customFormat="1" ht="16" customHeight="1">
      <c r="A15" s="86" t="s">
        <v>168</v>
      </c>
      <c r="B15" s="18" t="s">
        <v>165</v>
      </c>
      <c r="C15" s="4">
        <v>90.4</v>
      </c>
      <c r="D15" s="5">
        <v>1</v>
      </c>
      <c r="E15" s="5">
        <v>35</v>
      </c>
      <c r="F15" s="5">
        <v>34</v>
      </c>
      <c r="G15" s="5">
        <v>31</v>
      </c>
      <c r="H15" s="5" t="s">
        <v>22</v>
      </c>
      <c r="I15" s="5">
        <f t="shared" si="0"/>
        <v>100</v>
      </c>
    </row>
    <row r="16" spans="1:9" s="17" customFormat="1" ht="16" customHeight="1">
      <c r="A16" s="87" t="s">
        <v>105</v>
      </c>
      <c r="B16" s="111" t="s">
        <v>76</v>
      </c>
      <c r="C16" s="52">
        <v>31</v>
      </c>
      <c r="D16" s="53">
        <v>3.4804588761423281</v>
      </c>
      <c r="E16" s="53">
        <v>34</v>
      </c>
      <c r="F16" s="53">
        <v>43.772320709105557</v>
      </c>
      <c r="G16" s="53">
        <v>22.227679290894439</v>
      </c>
      <c r="H16" s="43" t="s">
        <v>77</v>
      </c>
      <c r="I16" s="8">
        <f t="shared" si="0"/>
        <v>100</v>
      </c>
    </row>
    <row r="17" spans="1:9" s="17" customFormat="1" ht="16" customHeight="1">
      <c r="A17" s="87" t="s">
        <v>105</v>
      </c>
      <c r="B17" s="111" t="s">
        <v>76</v>
      </c>
      <c r="C17" s="52">
        <v>38</v>
      </c>
      <c r="D17" s="53">
        <v>2.9702970297029583</v>
      </c>
      <c r="E17" s="53">
        <v>33</v>
      </c>
      <c r="F17" s="53">
        <v>44.923529411764719</v>
      </c>
      <c r="G17" s="53">
        <v>22.076470588235285</v>
      </c>
      <c r="H17" s="43" t="s">
        <v>77</v>
      </c>
      <c r="I17" s="8">
        <f t="shared" si="0"/>
        <v>100</v>
      </c>
    </row>
    <row r="18" spans="1:9" s="17" customFormat="1" ht="16" customHeight="1">
      <c r="A18" s="87" t="s">
        <v>105</v>
      </c>
      <c r="B18" s="111" t="s">
        <v>76</v>
      </c>
      <c r="C18" s="52">
        <v>47</v>
      </c>
      <c r="D18" s="53">
        <v>1.6357027463650951</v>
      </c>
      <c r="E18" s="53">
        <v>25</v>
      </c>
      <c r="F18" s="53">
        <v>50.294970231985232</v>
      </c>
      <c r="G18" s="53">
        <v>24.705029768014771</v>
      </c>
      <c r="H18" s="43" t="s">
        <v>77</v>
      </c>
      <c r="I18" s="8">
        <f t="shared" si="0"/>
        <v>100</v>
      </c>
    </row>
    <row r="19" spans="1:9" s="17" customFormat="1" ht="16" customHeight="1">
      <c r="A19" s="87" t="s">
        <v>105</v>
      </c>
      <c r="B19" s="111" t="s">
        <v>76</v>
      </c>
      <c r="C19" s="52">
        <v>50</v>
      </c>
      <c r="D19" s="53">
        <v>1.7649418371439944</v>
      </c>
      <c r="E19" s="53">
        <v>25</v>
      </c>
      <c r="F19" s="53">
        <v>50.431155573703549</v>
      </c>
      <c r="G19" s="53">
        <v>24.568844426296447</v>
      </c>
      <c r="H19" s="43" t="s">
        <v>77</v>
      </c>
      <c r="I19" s="8">
        <f t="shared" si="0"/>
        <v>100</v>
      </c>
    </row>
    <row r="20" spans="1:9" s="17" customFormat="1" ht="16" customHeight="1">
      <c r="A20" s="87" t="s">
        <v>105</v>
      </c>
      <c r="B20" s="111" t="s">
        <v>76</v>
      </c>
      <c r="C20" s="52">
        <v>52</v>
      </c>
      <c r="D20" s="53">
        <v>2.0197939810135349E-2</v>
      </c>
      <c r="E20" s="53">
        <v>2.59</v>
      </c>
      <c r="F20" s="53">
        <v>75.119454545454545</v>
      </c>
      <c r="G20" s="53">
        <v>22.290545454545455</v>
      </c>
      <c r="H20" s="43" t="s">
        <v>77</v>
      </c>
      <c r="I20" s="8">
        <f t="shared" si="0"/>
        <v>100</v>
      </c>
    </row>
    <row r="21" spans="1:9" s="17" customFormat="1" ht="16" customHeight="1">
      <c r="A21" s="87" t="s">
        <v>105</v>
      </c>
      <c r="B21" s="111" t="s">
        <v>76</v>
      </c>
      <c r="C21" s="52">
        <v>55</v>
      </c>
      <c r="D21" s="53">
        <v>3.4677576466004307</v>
      </c>
      <c r="E21" s="53">
        <v>23.87</v>
      </c>
      <c r="F21" s="53">
        <v>48.816538849646818</v>
      </c>
      <c r="G21" s="53">
        <v>27.313461150353181</v>
      </c>
      <c r="H21" s="43" t="s">
        <v>77</v>
      </c>
      <c r="I21" s="8">
        <f t="shared" si="0"/>
        <v>100</v>
      </c>
    </row>
    <row r="22" spans="1:9" s="17" customFormat="1" ht="16" customHeight="1">
      <c r="A22" s="87" t="s">
        <v>105</v>
      </c>
      <c r="B22" s="111" t="s">
        <v>76</v>
      </c>
      <c r="C22" s="52">
        <v>56.5</v>
      </c>
      <c r="D22" s="53">
        <v>6.6627816627816614</v>
      </c>
      <c r="E22" s="53">
        <v>23.37</v>
      </c>
      <c r="F22" s="53">
        <v>48.463881373569201</v>
      </c>
      <c r="G22" s="53">
        <v>28.166118626430798</v>
      </c>
      <c r="H22" s="43" t="s">
        <v>77</v>
      </c>
      <c r="I22" s="8">
        <f t="shared" si="0"/>
        <v>100</v>
      </c>
    </row>
    <row r="23" spans="1:9" s="17" customFormat="1" ht="16" customHeight="1">
      <c r="A23" s="87" t="s">
        <v>105</v>
      </c>
      <c r="B23" s="111" t="s">
        <v>76</v>
      </c>
      <c r="C23" s="52">
        <v>58</v>
      </c>
      <c r="D23" s="53">
        <v>0.39167182024325875</v>
      </c>
      <c r="E23" s="53">
        <v>11.84</v>
      </c>
      <c r="F23" s="53">
        <v>41.525438741721857</v>
      </c>
      <c r="G23" s="53">
        <v>46.63456125827814</v>
      </c>
      <c r="H23" s="43" t="s">
        <v>77</v>
      </c>
      <c r="I23" s="8">
        <f t="shared" si="0"/>
        <v>100</v>
      </c>
    </row>
    <row r="24" spans="1:9" s="17" customFormat="1" ht="16" customHeight="1">
      <c r="A24" s="87" t="s">
        <v>105</v>
      </c>
      <c r="B24" s="111" t="s">
        <v>76</v>
      </c>
      <c r="C24" s="52">
        <v>59</v>
      </c>
      <c r="D24" s="53">
        <v>6.2643558154105522E-2</v>
      </c>
      <c r="E24" s="53">
        <v>7.75</v>
      </c>
      <c r="F24" s="53">
        <v>45.167216882574174</v>
      </c>
      <c r="G24" s="53">
        <v>47.082783117425826</v>
      </c>
      <c r="H24" s="43" t="s">
        <v>77</v>
      </c>
      <c r="I24" s="8">
        <f t="shared" si="0"/>
        <v>100</v>
      </c>
    </row>
    <row r="25" spans="1:9" s="17" customFormat="1" ht="16" customHeight="1">
      <c r="A25" s="87" t="s">
        <v>105</v>
      </c>
      <c r="B25" s="111" t="s">
        <v>76</v>
      </c>
      <c r="C25" s="52">
        <v>60.5</v>
      </c>
      <c r="D25" s="53">
        <v>0.22439820481437484</v>
      </c>
      <c r="E25" s="53">
        <v>9.1999999999999993</v>
      </c>
      <c r="F25" s="53">
        <v>43.705704354937637</v>
      </c>
      <c r="G25" s="53">
        <v>47.094295645062367</v>
      </c>
      <c r="H25" s="43" t="s">
        <v>77</v>
      </c>
      <c r="I25" s="8">
        <f t="shared" si="0"/>
        <v>100</v>
      </c>
    </row>
    <row r="26" spans="1:9" s="15" customFormat="1" ht="16" customHeight="1">
      <c r="A26" s="88" t="s">
        <v>106</v>
      </c>
      <c r="B26" s="15" t="s">
        <v>39</v>
      </c>
      <c r="C26" s="4">
        <v>10</v>
      </c>
      <c r="D26" s="6">
        <v>0</v>
      </c>
      <c r="E26" s="6">
        <v>4</v>
      </c>
      <c r="F26" s="6">
        <v>71</v>
      </c>
      <c r="G26" s="6">
        <v>25</v>
      </c>
      <c r="H26" s="5" t="s">
        <v>22</v>
      </c>
      <c r="I26" s="5">
        <f t="shared" si="0"/>
        <v>100</v>
      </c>
    </row>
    <row r="27" spans="1:9" s="15" customFormat="1" ht="16" customHeight="1">
      <c r="A27" s="88" t="s">
        <v>106</v>
      </c>
      <c r="B27" s="15" t="s">
        <v>39</v>
      </c>
      <c r="C27" s="4">
        <v>14</v>
      </c>
      <c r="D27" s="6">
        <v>0</v>
      </c>
      <c r="E27" s="6">
        <v>6</v>
      </c>
      <c r="F27" s="6">
        <v>60</v>
      </c>
      <c r="G27" s="6">
        <v>34</v>
      </c>
      <c r="H27" s="5" t="s">
        <v>22</v>
      </c>
      <c r="I27" s="5">
        <f t="shared" si="0"/>
        <v>100</v>
      </c>
    </row>
    <row r="28" spans="1:9" s="15" customFormat="1" ht="16" customHeight="1">
      <c r="A28" s="88" t="s">
        <v>106</v>
      </c>
      <c r="B28" s="15" t="s">
        <v>39</v>
      </c>
      <c r="C28" s="4">
        <v>18</v>
      </c>
      <c r="D28" s="6">
        <v>1</v>
      </c>
      <c r="E28" s="6">
        <v>11</v>
      </c>
      <c r="F28" s="6">
        <v>60</v>
      </c>
      <c r="G28" s="6">
        <v>29</v>
      </c>
      <c r="H28" s="5" t="s">
        <v>22</v>
      </c>
      <c r="I28" s="5">
        <f t="shared" si="0"/>
        <v>100</v>
      </c>
    </row>
    <row r="29" spans="1:9" s="15" customFormat="1" ht="16" customHeight="1">
      <c r="A29" s="88" t="s">
        <v>106</v>
      </c>
      <c r="B29" s="15" t="s">
        <v>39</v>
      </c>
      <c r="C29" s="4">
        <v>20.399999999999999</v>
      </c>
      <c r="D29" s="6">
        <v>1</v>
      </c>
      <c r="E29" s="6">
        <v>19</v>
      </c>
      <c r="F29" s="6">
        <v>39</v>
      </c>
      <c r="G29" s="6">
        <v>42</v>
      </c>
      <c r="H29" s="5" t="s">
        <v>22</v>
      </c>
      <c r="I29" s="5">
        <f t="shared" si="0"/>
        <v>100</v>
      </c>
    </row>
    <row r="30" spans="1:9" s="15" customFormat="1" ht="16" customHeight="1">
      <c r="A30" s="88" t="s">
        <v>106</v>
      </c>
      <c r="B30" s="15" t="s">
        <v>39</v>
      </c>
      <c r="C30" s="4">
        <v>21.9</v>
      </c>
      <c r="D30" s="6">
        <v>2</v>
      </c>
      <c r="E30" s="6">
        <v>16</v>
      </c>
      <c r="F30" s="6">
        <v>47</v>
      </c>
      <c r="G30" s="6">
        <v>37</v>
      </c>
      <c r="H30" s="5" t="s">
        <v>22</v>
      </c>
      <c r="I30" s="5">
        <f t="shared" si="0"/>
        <v>100</v>
      </c>
    </row>
    <row r="31" spans="1:9" s="15" customFormat="1" ht="16" customHeight="1">
      <c r="A31" s="88" t="s">
        <v>106</v>
      </c>
      <c r="B31" s="15" t="s">
        <v>39</v>
      </c>
      <c r="C31" s="4">
        <v>23.5</v>
      </c>
      <c r="D31" s="6">
        <v>1</v>
      </c>
      <c r="E31" s="6">
        <v>11</v>
      </c>
      <c r="F31" s="6">
        <v>58</v>
      </c>
      <c r="G31" s="6">
        <v>31</v>
      </c>
      <c r="H31" s="5" t="s">
        <v>22</v>
      </c>
      <c r="I31" s="5">
        <f t="shared" si="0"/>
        <v>100</v>
      </c>
    </row>
    <row r="32" spans="1:9" s="15" customFormat="1" ht="16" customHeight="1">
      <c r="A32" s="88" t="s">
        <v>106</v>
      </c>
      <c r="B32" s="15" t="s">
        <v>39</v>
      </c>
      <c r="C32" s="4">
        <v>25.5</v>
      </c>
      <c r="D32" s="6">
        <v>1</v>
      </c>
      <c r="E32" s="6">
        <v>12</v>
      </c>
      <c r="F32" s="6">
        <v>54</v>
      </c>
      <c r="G32" s="6">
        <v>34</v>
      </c>
      <c r="H32" s="5" t="s">
        <v>22</v>
      </c>
      <c r="I32" s="5">
        <f t="shared" si="0"/>
        <v>100</v>
      </c>
    </row>
    <row r="33" spans="1:9" s="15" customFormat="1" ht="16" customHeight="1">
      <c r="A33" s="88" t="s">
        <v>106</v>
      </c>
      <c r="B33" s="15" t="s">
        <v>39</v>
      </c>
      <c r="C33" s="4">
        <v>27.2</v>
      </c>
      <c r="D33" s="6">
        <v>0</v>
      </c>
      <c r="E33" s="6">
        <v>6</v>
      </c>
      <c r="F33" s="6">
        <v>70</v>
      </c>
      <c r="G33" s="6">
        <v>23</v>
      </c>
      <c r="H33" s="5" t="s">
        <v>22</v>
      </c>
      <c r="I33" s="5">
        <f t="shared" si="0"/>
        <v>99</v>
      </c>
    </row>
    <row r="34" spans="1:9" s="15" customFormat="1" ht="16" customHeight="1">
      <c r="A34" s="88" t="s">
        <v>106</v>
      </c>
      <c r="B34" s="15" t="s">
        <v>39</v>
      </c>
      <c r="C34" s="4">
        <v>31.9</v>
      </c>
      <c r="D34" s="6">
        <v>0</v>
      </c>
      <c r="E34" s="6">
        <v>5</v>
      </c>
      <c r="F34" s="6">
        <v>78</v>
      </c>
      <c r="G34" s="6">
        <v>17</v>
      </c>
      <c r="H34" s="5" t="s">
        <v>22</v>
      </c>
      <c r="I34" s="5">
        <f t="shared" ref="I34:I65" si="1">E34+F34+G34</f>
        <v>100</v>
      </c>
    </row>
    <row r="35" spans="1:9" s="15" customFormat="1" ht="16" customHeight="1">
      <c r="A35" s="88" t="s">
        <v>106</v>
      </c>
      <c r="B35" s="15" t="s">
        <v>39</v>
      </c>
      <c r="C35" s="4">
        <v>34.299999999999997</v>
      </c>
      <c r="D35" s="6">
        <v>0</v>
      </c>
      <c r="E35" s="6">
        <v>9</v>
      </c>
      <c r="F35" s="6">
        <v>58</v>
      </c>
      <c r="G35" s="6">
        <v>33</v>
      </c>
      <c r="H35" s="5" t="s">
        <v>22</v>
      </c>
      <c r="I35" s="5">
        <f t="shared" si="1"/>
        <v>100</v>
      </c>
    </row>
    <row r="36" spans="1:9" s="15" customFormat="1" ht="16" customHeight="1">
      <c r="A36" s="88" t="s">
        <v>106</v>
      </c>
      <c r="B36" s="15" t="s">
        <v>39</v>
      </c>
      <c r="C36" s="4">
        <v>36.1</v>
      </c>
      <c r="D36" s="6">
        <v>0</v>
      </c>
      <c r="E36" s="6">
        <v>8</v>
      </c>
      <c r="F36" s="6">
        <v>59</v>
      </c>
      <c r="G36" s="6">
        <v>33</v>
      </c>
      <c r="H36" s="5" t="s">
        <v>22</v>
      </c>
      <c r="I36" s="5">
        <f t="shared" si="1"/>
        <v>100</v>
      </c>
    </row>
    <row r="37" spans="1:9" s="15" customFormat="1" ht="16" customHeight="1">
      <c r="A37" s="88" t="s">
        <v>106</v>
      </c>
      <c r="B37" s="15" t="s">
        <v>39</v>
      </c>
      <c r="C37" s="4">
        <v>38.200000000000003</v>
      </c>
      <c r="D37" s="6">
        <v>1</v>
      </c>
      <c r="E37" s="6">
        <v>11</v>
      </c>
      <c r="F37" s="6">
        <v>50</v>
      </c>
      <c r="G37" s="6">
        <v>39</v>
      </c>
      <c r="H37" s="5" t="s">
        <v>22</v>
      </c>
      <c r="I37" s="5">
        <f t="shared" si="1"/>
        <v>100</v>
      </c>
    </row>
    <row r="38" spans="1:9" s="15" customFormat="1" ht="16" customHeight="1">
      <c r="A38" s="88" t="s">
        <v>106</v>
      </c>
      <c r="B38" s="15" t="s">
        <v>39</v>
      </c>
      <c r="C38" s="4">
        <v>40</v>
      </c>
      <c r="D38" s="6">
        <v>0</v>
      </c>
      <c r="E38" s="6">
        <v>12</v>
      </c>
      <c r="F38" s="6">
        <v>46</v>
      </c>
      <c r="G38" s="6">
        <v>43</v>
      </c>
      <c r="H38" s="5" t="s">
        <v>22</v>
      </c>
      <c r="I38" s="5">
        <f t="shared" si="1"/>
        <v>101</v>
      </c>
    </row>
    <row r="39" spans="1:9" s="15" customFormat="1" ht="16" customHeight="1">
      <c r="A39" s="88" t="s">
        <v>106</v>
      </c>
      <c r="B39" s="15" t="s">
        <v>39</v>
      </c>
      <c r="C39" s="4">
        <v>41.5</v>
      </c>
      <c r="D39" s="6">
        <v>9</v>
      </c>
      <c r="E39" s="6">
        <v>14</v>
      </c>
      <c r="F39" s="6">
        <v>42</v>
      </c>
      <c r="G39" s="6">
        <v>44</v>
      </c>
      <c r="H39" s="5" t="s">
        <v>22</v>
      </c>
      <c r="I39" s="5">
        <f t="shared" si="1"/>
        <v>100</v>
      </c>
    </row>
    <row r="40" spans="1:9" s="15" customFormat="1" ht="16" customHeight="1">
      <c r="A40" s="88" t="s">
        <v>106</v>
      </c>
      <c r="B40" s="15" t="s">
        <v>39</v>
      </c>
      <c r="C40" s="4">
        <v>43</v>
      </c>
      <c r="D40" s="6">
        <v>5</v>
      </c>
      <c r="E40" s="6">
        <v>17</v>
      </c>
      <c r="F40" s="6">
        <v>44</v>
      </c>
      <c r="G40" s="6">
        <v>39</v>
      </c>
      <c r="H40" s="5" t="s">
        <v>22</v>
      </c>
      <c r="I40" s="5">
        <f t="shared" si="1"/>
        <v>100</v>
      </c>
    </row>
    <row r="41" spans="1:9" s="15" customFormat="1" ht="16" customHeight="1">
      <c r="A41" s="88" t="s">
        <v>106</v>
      </c>
      <c r="B41" s="15" t="s">
        <v>39</v>
      </c>
      <c r="C41" s="4">
        <v>44.7</v>
      </c>
      <c r="D41" s="6">
        <v>5</v>
      </c>
      <c r="E41" s="6">
        <v>91</v>
      </c>
      <c r="F41" s="6">
        <v>6</v>
      </c>
      <c r="G41" s="6">
        <v>3</v>
      </c>
      <c r="H41" s="5" t="s">
        <v>22</v>
      </c>
      <c r="I41" s="5">
        <f t="shared" si="1"/>
        <v>100</v>
      </c>
    </row>
    <row r="42" spans="1:9" s="15" customFormat="1" ht="16" customHeight="1">
      <c r="A42" s="88" t="s">
        <v>106</v>
      </c>
      <c r="B42" s="15" t="s">
        <v>39</v>
      </c>
      <c r="C42" s="4">
        <v>45.3</v>
      </c>
      <c r="D42" s="6">
        <v>41</v>
      </c>
      <c r="E42" s="6">
        <v>63</v>
      </c>
      <c r="F42" s="6">
        <v>20</v>
      </c>
      <c r="G42" s="6">
        <v>16</v>
      </c>
      <c r="H42" s="5" t="s">
        <v>22</v>
      </c>
      <c r="I42" s="5">
        <f t="shared" si="1"/>
        <v>99</v>
      </c>
    </row>
    <row r="43" spans="1:9" s="15" customFormat="1" ht="16" customHeight="1">
      <c r="A43" s="88" t="s">
        <v>106</v>
      </c>
      <c r="B43" s="15" t="s">
        <v>39</v>
      </c>
      <c r="C43" s="4">
        <v>46.3</v>
      </c>
      <c r="D43" s="6">
        <v>1</v>
      </c>
      <c r="E43" s="6">
        <v>13</v>
      </c>
      <c r="F43" s="6">
        <v>53</v>
      </c>
      <c r="G43" s="6">
        <v>35</v>
      </c>
      <c r="H43" s="5" t="s">
        <v>22</v>
      </c>
      <c r="I43" s="5">
        <f t="shared" si="1"/>
        <v>101</v>
      </c>
    </row>
    <row r="44" spans="1:9" s="15" customFormat="1" ht="16" customHeight="1">
      <c r="A44" s="88" t="s">
        <v>106</v>
      </c>
      <c r="B44" s="15" t="s">
        <v>39</v>
      </c>
      <c r="C44" s="4">
        <v>49</v>
      </c>
      <c r="D44" s="6">
        <v>2</v>
      </c>
      <c r="E44" s="6">
        <v>13</v>
      </c>
      <c r="F44" s="6">
        <v>53</v>
      </c>
      <c r="G44" s="6">
        <v>34</v>
      </c>
      <c r="H44" s="5" t="s">
        <v>22</v>
      </c>
      <c r="I44" s="5">
        <f t="shared" si="1"/>
        <v>100</v>
      </c>
    </row>
    <row r="45" spans="1:9" s="15" customFormat="1" ht="16" customHeight="1">
      <c r="A45" s="88" t="s">
        <v>106</v>
      </c>
      <c r="B45" s="15" t="s">
        <v>39</v>
      </c>
      <c r="C45" s="4">
        <v>52</v>
      </c>
      <c r="D45" s="6">
        <v>8</v>
      </c>
      <c r="E45" s="6">
        <v>24</v>
      </c>
      <c r="F45" s="6">
        <v>54</v>
      </c>
      <c r="G45" s="6">
        <v>22</v>
      </c>
      <c r="H45" s="5" t="s">
        <v>22</v>
      </c>
      <c r="I45" s="5">
        <f t="shared" si="1"/>
        <v>100</v>
      </c>
    </row>
    <row r="46" spans="1:9" s="15" customFormat="1" ht="16" customHeight="1">
      <c r="A46" s="88" t="s">
        <v>106</v>
      </c>
      <c r="B46" s="15" t="s">
        <v>39</v>
      </c>
      <c r="C46" s="4">
        <v>55.7</v>
      </c>
      <c r="D46" s="6">
        <v>1</v>
      </c>
      <c r="E46" s="6">
        <v>17</v>
      </c>
      <c r="F46" s="6">
        <v>50</v>
      </c>
      <c r="G46" s="6">
        <v>33</v>
      </c>
      <c r="H46" s="5" t="s">
        <v>22</v>
      </c>
      <c r="I46" s="5">
        <f t="shared" si="1"/>
        <v>100</v>
      </c>
    </row>
    <row r="47" spans="1:9" s="15" customFormat="1" ht="16" customHeight="1">
      <c r="A47" s="88" t="s">
        <v>106</v>
      </c>
      <c r="B47" s="15" t="s">
        <v>39</v>
      </c>
      <c r="C47" s="4">
        <v>57.1</v>
      </c>
      <c r="D47" s="6">
        <v>0</v>
      </c>
      <c r="E47" s="6">
        <v>1</v>
      </c>
      <c r="F47" s="6">
        <v>83</v>
      </c>
      <c r="G47" s="6">
        <v>16</v>
      </c>
      <c r="H47" s="5" t="s">
        <v>22</v>
      </c>
      <c r="I47" s="5">
        <f t="shared" si="1"/>
        <v>100</v>
      </c>
    </row>
    <row r="48" spans="1:9" s="15" customFormat="1" ht="16" customHeight="1">
      <c r="A48" s="88" t="s">
        <v>106</v>
      </c>
      <c r="B48" s="15" t="s">
        <v>39</v>
      </c>
      <c r="C48" s="4">
        <v>58</v>
      </c>
      <c r="D48" s="6">
        <v>0</v>
      </c>
      <c r="E48" s="6">
        <v>2</v>
      </c>
      <c r="F48" s="6">
        <v>74</v>
      </c>
      <c r="G48" s="6">
        <v>24</v>
      </c>
      <c r="H48" s="5" t="s">
        <v>22</v>
      </c>
      <c r="I48" s="5">
        <f t="shared" si="1"/>
        <v>100</v>
      </c>
    </row>
    <row r="49" spans="1:9" s="15" customFormat="1" ht="16" customHeight="1">
      <c r="A49" s="88" t="s">
        <v>106</v>
      </c>
      <c r="B49" s="15" t="s">
        <v>39</v>
      </c>
      <c r="C49" s="4">
        <v>59.4</v>
      </c>
      <c r="D49" s="6">
        <v>1</v>
      </c>
      <c r="E49" s="6">
        <v>2</v>
      </c>
      <c r="F49" s="6">
        <v>69</v>
      </c>
      <c r="G49" s="6">
        <v>29</v>
      </c>
      <c r="H49" s="5" t="s">
        <v>22</v>
      </c>
      <c r="I49" s="5">
        <f t="shared" si="1"/>
        <v>100</v>
      </c>
    </row>
    <row r="50" spans="1:9" s="15" customFormat="1" ht="16" customHeight="1">
      <c r="A50" s="88" t="s">
        <v>106</v>
      </c>
      <c r="B50" s="15" t="s">
        <v>39</v>
      </c>
      <c r="C50" s="4">
        <v>60.5</v>
      </c>
      <c r="D50" s="6">
        <v>0</v>
      </c>
      <c r="E50" s="6">
        <v>3</v>
      </c>
      <c r="F50" s="6">
        <v>71</v>
      </c>
      <c r="G50" s="6">
        <v>26</v>
      </c>
      <c r="H50" s="5" t="s">
        <v>22</v>
      </c>
      <c r="I50" s="5">
        <f t="shared" si="1"/>
        <v>100</v>
      </c>
    </row>
    <row r="51" spans="1:9" s="15" customFormat="1" ht="16" customHeight="1">
      <c r="A51" s="88" t="s">
        <v>106</v>
      </c>
      <c r="B51" s="15" t="s">
        <v>39</v>
      </c>
      <c r="C51" s="4">
        <v>61.4</v>
      </c>
      <c r="D51" s="6">
        <v>2</v>
      </c>
      <c r="E51" s="6">
        <v>5</v>
      </c>
      <c r="F51" s="6">
        <v>66</v>
      </c>
      <c r="G51" s="6">
        <v>29</v>
      </c>
      <c r="H51" s="5" t="s">
        <v>22</v>
      </c>
      <c r="I51" s="5">
        <f t="shared" si="1"/>
        <v>100</v>
      </c>
    </row>
    <row r="52" spans="1:9" s="15" customFormat="1" ht="16" customHeight="1">
      <c r="A52" s="88" t="s">
        <v>106</v>
      </c>
      <c r="B52" s="15" t="s">
        <v>39</v>
      </c>
      <c r="C52" s="4">
        <v>62.6</v>
      </c>
      <c r="D52" s="6">
        <v>0</v>
      </c>
      <c r="E52" s="6">
        <v>3</v>
      </c>
      <c r="F52" s="6">
        <v>54</v>
      </c>
      <c r="G52" s="6">
        <v>43</v>
      </c>
      <c r="H52" s="5" t="s">
        <v>22</v>
      </c>
      <c r="I52" s="5">
        <f t="shared" si="1"/>
        <v>100</v>
      </c>
    </row>
    <row r="53" spans="1:9" s="15" customFormat="1" ht="16" customHeight="1">
      <c r="A53" s="88" t="s">
        <v>106</v>
      </c>
      <c r="B53" s="15" t="s">
        <v>39</v>
      </c>
      <c r="C53" s="4">
        <v>63.3</v>
      </c>
      <c r="D53" s="6">
        <v>1</v>
      </c>
      <c r="E53" s="6">
        <v>4</v>
      </c>
      <c r="F53" s="6">
        <v>55</v>
      </c>
      <c r="G53" s="6">
        <v>41</v>
      </c>
      <c r="H53" s="5" t="s">
        <v>22</v>
      </c>
      <c r="I53" s="5">
        <f t="shared" si="1"/>
        <v>100</v>
      </c>
    </row>
    <row r="54" spans="1:9" s="15" customFormat="1" ht="16" customHeight="1">
      <c r="A54" s="88" t="s">
        <v>106</v>
      </c>
      <c r="B54" s="15" t="s">
        <v>39</v>
      </c>
      <c r="C54" s="4">
        <v>64.599999999999994</v>
      </c>
      <c r="D54" s="6">
        <v>0</v>
      </c>
      <c r="E54" s="6">
        <v>2</v>
      </c>
      <c r="F54" s="6">
        <v>51</v>
      </c>
      <c r="G54" s="6">
        <v>47</v>
      </c>
      <c r="H54" s="5" t="s">
        <v>22</v>
      </c>
      <c r="I54" s="5">
        <f t="shared" si="1"/>
        <v>100</v>
      </c>
    </row>
    <row r="55" spans="1:9" s="15" customFormat="1" ht="16" customHeight="1">
      <c r="A55" s="88" t="s">
        <v>106</v>
      </c>
      <c r="B55" s="15" t="s">
        <v>39</v>
      </c>
      <c r="C55" s="4">
        <v>65.3</v>
      </c>
      <c r="D55" s="6">
        <v>0</v>
      </c>
      <c r="E55" s="6">
        <v>1</v>
      </c>
      <c r="F55" s="6">
        <v>41</v>
      </c>
      <c r="G55" s="6">
        <v>58</v>
      </c>
      <c r="H55" s="5" t="s">
        <v>22</v>
      </c>
      <c r="I55" s="5">
        <f t="shared" si="1"/>
        <v>100</v>
      </c>
    </row>
    <row r="56" spans="1:9" s="17" customFormat="1" ht="16" customHeight="1">
      <c r="A56" s="89" t="s">
        <v>160</v>
      </c>
      <c r="B56" s="8" t="s">
        <v>91</v>
      </c>
      <c r="C56" s="7">
        <v>22</v>
      </c>
      <c r="D56" s="23">
        <v>0</v>
      </c>
      <c r="E56" s="23">
        <v>3</v>
      </c>
      <c r="F56" s="23">
        <v>35</v>
      </c>
      <c r="G56" s="23">
        <v>62</v>
      </c>
      <c r="H56" s="8" t="s">
        <v>22</v>
      </c>
      <c r="I56" s="8">
        <f t="shared" si="1"/>
        <v>100</v>
      </c>
    </row>
    <row r="57" spans="1:9" s="17" customFormat="1" ht="16" customHeight="1">
      <c r="A57" s="89" t="s">
        <v>160</v>
      </c>
      <c r="B57" s="8" t="s">
        <v>91</v>
      </c>
      <c r="C57" s="7">
        <v>30</v>
      </c>
      <c r="D57" s="23">
        <v>4</v>
      </c>
      <c r="E57" s="23">
        <v>16</v>
      </c>
      <c r="F57" s="23">
        <v>49</v>
      </c>
      <c r="G57" s="23">
        <v>35</v>
      </c>
      <c r="H57" s="8" t="s">
        <v>22</v>
      </c>
      <c r="I57" s="8">
        <f t="shared" si="1"/>
        <v>100</v>
      </c>
    </row>
    <row r="58" spans="1:9" s="15" customFormat="1" ht="16" customHeight="1">
      <c r="A58" s="88" t="s">
        <v>161</v>
      </c>
      <c r="B58" s="15" t="s">
        <v>92</v>
      </c>
      <c r="C58" s="4">
        <v>18</v>
      </c>
      <c r="D58" s="6">
        <v>2</v>
      </c>
      <c r="E58" s="6">
        <v>16</v>
      </c>
      <c r="F58" s="6">
        <v>47</v>
      </c>
      <c r="G58" s="6">
        <v>37</v>
      </c>
      <c r="H58" s="5" t="s">
        <v>22</v>
      </c>
      <c r="I58" s="5">
        <f t="shared" si="1"/>
        <v>100</v>
      </c>
    </row>
    <row r="59" spans="1:9" s="15" customFormat="1" ht="16" customHeight="1">
      <c r="A59" s="88" t="s">
        <v>161</v>
      </c>
      <c r="B59" s="15" t="s">
        <v>92</v>
      </c>
      <c r="C59" s="4">
        <v>25</v>
      </c>
      <c r="D59" s="6">
        <v>2</v>
      </c>
      <c r="E59" s="6">
        <v>14</v>
      </c>
      <c r="F59" s="6">
        <v>68</v>
      </c>
      <c r="G59" s="6">
        <v>18</v>
      </c>
      <c r="H59" s="5" t="s">
        <v>22</v>
      </c>
      <c r="I59" s="5">
        <f t="shared" si="1"/>
        <v>100</v>
      </c>
    </row>
    <row r="60" spans="1:9" s="15" customFormat="1" ht="16" customHeight="1">
      <c r="A60" s="88" t="s">
        <v>161</v>
      </c>
      <c r="B60" s="15" t="s">
        <v>92</v>
      </c>
      <c r="C60" s="4">
        <v>28</v>
      </c>
      <c r="D60" s="6">
        <v>17</v>
      </c>
      <c r="E60" s="6">
        <v>13</v>
      </c>
      <c r="F60" s="6">
        <v>16</v>
      </c>
      <c r="G60" s="6">
        <v>71</v>
      </c>
      <c r="H60" s="5" t="s">
        <v>22</v>
      </c>
      <c r="I60" s="5">
        <f t="shared" si="1"/>
        <v>100</v>
      </c>
    </row>
    <row r="61" spans="1:9" s="17" customFormat="1" ht="16" customHeight="1">
      <c r="A61" s="89" t="s">
        <v>169</v>
      </c>
      <c r="B61" s="17" t="s">
        <v>3</v>
      </c>
      <c r="C61" s="7">
        <v>30</v>
      </c>
      <c r="D61" s="8">
        <v>8</v>
      </c>
      <c r="E61" s="8">
        <v>43.652482269503544</v>
      </c>
      <c r="F61" s="8">
        <v>39.503546099290787</v>
      </c>
      <c r="G61" s="8">
        <v>16.843971631205672</v>
      </c>
      <c r="H61" s="17" t="s">
        <v>22</v>
      </c>
      <c r="I61" s="8">
        <f t="shared" si="1"/>
        <v>100</v>
      </c>
    </row>
    <row r="62" spans="1:9" s="17" customFormat="1" ht="16" customHeight="1">
      <c r="A62" s="89" t="s">
        <v>169</v>
      </c>
      <c r="B62" s="17" t="s">
        <v>3</v>
      </c>
      <c r="C62" s="7">
        <v>42</v>
      </c>
      <c r="D62" s="8">
        <v>7</v>
      </c>
      <c r="E62" s="8">
        <v>31.876790830945556</v>
      </c>
      <c r="F62" s="8">
        <v>45.290114613180521</v>
      </c>
      <c r="G62" s="8">
        <v>22.833094555873924</v>
      </c>
      <c r="H62" s="17" t="s">
        <v>22</v>
      </c>
      <c r="I62" s="8">
        <f t="shared" si="1"/>
        <v>100</v>
      </c>
    </row>
    <row r="63" spans="1:9" s="17" customFormat="1" ht="16" customHeight="1">
      <c r="A63" s="89" t="s">
        <v>169</v>
      </c>
      <c r="B63" s="17" t="s">
        <v>3</v>
      </c>
      <c r="C63" s="7">
        <v>50</v>
      </c>
      <c r="D63" s="8">
        <v>3</v>
      </c>
      <c r="E63" s="8">
        <v>30.15013966480447</v>
      </c>
      <c r="F63" s="8">
        <v>44.97206703910615</v>
      </c>
      <c r="G63" s="8">
        <v>24.877793296089383</v>
      </c>
      <c r="H63" s="17" t="s">
        <v>22</v>
      </c>
      <c r="I63" s="8">
        <f t="shared" si="1"/>
        <v>100</v>
      </c>
    </row>
    <row r="64" spans="1:9" s="15" customFormat="1" ht="16" customHeight="1">
      <c r="A64" s="88" t="s">
        <v>107</v>
      </c>
      <c r="B64" s="15" t="s">
        <v>38</v>
      </c>
      <c r="C64" s="4">
        <v>25</v>
      </c>
      <c r="D64" s="6">
        <v>4</v>
      </c>
      <c r="E64" s="6">
        <v>25</v>
      </c>
      <c r="F64" s="6">
        <v>49</v>
      </c>
      <c r="G64" s="6">
        <v>26</v>
      </c>
      <c r="H64" s="5" t="s">
        <v>22</v>
      </c>
      <c r="I64" s="5">
        <f t="shared" si="1"/>
        <v>100</v>
      </c>
    </row>
    <row r="65" spans="1:10" s="15" customFormat="1" ht="16" customHeight="1">
      <c r="A65" s="88" t="s">
        <v>107</v>
      </c>
      <c r="B65" s="15" t="s">
        <v>38</v>
      </c>
      <c r="C65" s="4">
        <v>26.5</v>
      </c>
      <c r="D65" s="6">
        <v>5</v>
      </c>
      <c r="E65" s="6">
        <v>24</v>
      </c>
      <c r="F65" s="6">
        <v>48</v>
      </c>
      <c r="G65" s="6">
        <v>29</v>
      </c>
      <c r="H65" s="5" t="s">
        <v>22</v>
      </c>
      <c r="I65" s="5">
        <f t="shared" si="1"/>
        <v>101</v>
      </c>
    </row>
    <row r="66" spans="1:10" s="15" customFormat="1" ht="16" customHeight="1">
      <c r="A66" s="88" t="s">
        <v>107</v>
      </c>
      <c r="B66" s="15" t="s">
        <v>38</v>
      </c>
      <c r="C66" s="4">
        <v>27</v>
      </c>
      <c r="D66" s="6">
        <v>55</v>
      </c>
      <c r="E66" s="6">
        <v>49</v>
      </c>
      <c r="F66" s="6">
        <v>34</v>
      </c>
      <c r="G66" s="6">
        <v>17</v>
      </c>
      <c r="H66" s="5" t="s">
        <v>22</v>
      </c>
      <c r="I66" s="5">
        <f t="shared" ref="I66:I93" si="2">E66+F66+G66</f>
        <v>100</v>
      </c>
    </row>
    <row r="67" spans="1:10" s="17" customFormat="1" ht="16" customHeight="1">
      <c r="A67" s="89" t="s">
        <v>170</v>
      </c>
      <c r="B67" s="8" t="s">
        <v>40</v>
      </c>
      <c r="C67" s="7">
        <v>22</v>
      </c>
      <c r="D67" s="23">
        <v>1</v>
      </c>
      <c r="E67" s="23">
        <v>17</v>
      </c>
      <c r="F67" s="23">
        <v>42</v>
      </c>
      <c r="G67" s="23">
        <v>41</v>
      </c>
      <c r="H67" s="8" t="s">
        <v>22</v>
      </c>
      <c r="I67" s="8">
        <f t="shared" si="2"/>
        <v>100</v>
      </c>
    </row>
    <row r="68" spans="1:10" s="17" customFormat="1" ht="16" customHeight="1">
      <c r="A68" s="89" t="s">
        <v>170</v>
      </c>
      <c r="B68" s="8" t="s">
        <v>40</v>
      </c>
      <c r="C68" s="7">
        <v>23.5</v>
      </c>
      <c r="D68" s="23">
        <v>1</v>
      </c>
      <c r="E68" s="23">
        <v>13</v>
      </c>
      <c r="F68" s="23">
        <v>53</v>
      </c>
      <c r="G68" s="23">
        <v>33</v>
      </c>
      <c r="H68" s="8" t="s">
        <v>22</v>
      </c>
      <c r="I68" s="8">
        <f t="shared" si="2"/>
        <v>99</v>
      </c>
    </row>
    <row r="69" spans="1:10" s="17" customFormat="1" ht="16" customHeight="1">
      <c r="A69" s="89" t="s">
        <v>170</v>
      </c>
      <c r="B69" s="8" t="s">
        <v>40</v>
      </c>
      <c r="C69" s="7">
        <v>28</v>
      </c>
      <c r="D69" s="23">
        <v>0</v>
      </c>
      <c r="E69" s="23">
        <v>1</v>
      </c>
      <c r="F69" s="23">
        <v>16</v>
      </c>
      <c r="G69" s="23">
        <v>83</v>
      </c>
      <c r="H69" s="8" t="s">
        <v>22</v>
      </c>
      <c r="I69" s="8">
        <f t="shared" si="2"/>
        <v>100</v>
      </c>
    </row>
    <row r="70" spans="1:10" s="15" customFormat="1" ht="16" customHeight="1">
      <c r="A70" s="88" t="s">
        <v>108</v>
      </c>
      <c r="B70" s="15" t="s">
        <v>4</v>
      </c>
      <c r="C70" s="4">
        <v>34</v>
      </c>
      <c r="D70" s="5">
        <v>6</v>
      </c>
      <c r="E70" s="5">
        <v>33</v>
      </c>
      <c r="F70" s="5">
        <v>46</v>
      </c>
      <c r="G70" s="5">
        <v>21</v>
      </c>
      <c r="H70" s="15" t="s">
        <v>22</v>
      </c>
      <c r="I70" s="5">
        <f t="shared" si="2"/>
        <v>100</v>
      </c>
    </row>
    <row r="71" spans="1:10" s="15" customFormat="1" ht="16" customHeight="1">
      <c r="A71" s="88" t="s">
        <v>108</v>
      </c>
      <c r="B71" s="15" t="s">
        <v>4</v>
      </c>
      <c r="C71" s="4">
        <v>42</v>
      </c>
      <c r="D71" s="5">
        <v>3</v>
      </c>
      <c r="E71" s="5">
        <v>33</v>
      </c>
      <c r="F71" s="5">
        <v>45</v>
      </c>
      <c r="G71" s="5">
        <v>22</v>
      </c>
      <c r="H71" s="15" t="s">
        <v>22</v>
      </c>
      <c r="I71" s="5">
        <f t="shared" si="2"/>
        <v>100</v>
      </c>
    </row>
    <row r="72" spans="1:10" s="15" customFormat="1" ht="16" customHeight="1">
      <c r="A72" s="88" t="s">
        <v>108</v>
      </c>
      <c r="B72" s="15" t="s">
        <v>4</v>
      </c>
      <c r="C72" s="4">
        <v>50</v>
      </c>
      <c r="D72" s="5">
        <v>4</v>
      </c>
      <c r="E72" s="5">
        <v>36</v>
      </c>
      <c r="F72" s="5">
        <v>48</v>
      </c>
      <c r="G72" s="5">
        <v>16</v>
      </c>
      <c r="H72" s="15" t="s">
        <v>22</v>
      </c>
      <c r="I72" s="5">
        <f t="shared" si="2"/>
        <v>100</v>
      </c>
    </row>
    <row r="73" spans="1:10" s="17" customFormat="1" ht="16" customHeight="1">
      <c r="A73" s="89" t="s">
        <v>109</v>
      </c>
      <c r="B73" s="17" t="s">
        <v>5</v>
      </c>
      <c r="C73" s="7">
        <v>40</v>
      </c>
      <c r="D73" s="8">
        <v>6</v>
      </c>
      <c r="E73" s="8">
        <v>27</v>
      </c>
      <c r="F73" s="8">
        <v>55</v>
      </c>
      <c r="G73" s="8">
        <v>19</v>
      </c>
      <c r="H73" s="17" t="s">
        <v>22</v>
      </c>
      <c r="I73" s="8">
        <f t="shared" si="2"/>
        <v>101</v>
      </c>
    </row>
    <row r="74" spans="1:10" s="17" customFormat="1" ht="16" customHeight="1">
      <c r="A74" s="89" t="s">
        <v>109</v>
      </c>
      <c r="B74" s="17" t="s">
        <v>5</v>
      </c>
      <c r="C74" s="7">
        <v>47</v>
      </c>
      <c r="D74" s="8">
        <v>9</v>
      </c>
      <c r="E74" s="8">
        <v>45</v>
      </c>
      <c r="F74" s="8">
        <v>36</v>
      </c>
      <c r="G74" s="8">
        <v>19</v>
      </c>
      <c r="H74" s="17" t="s">
        <v>22</v>
      </c>
      <c r="I74" s="8">
        <f t="shared" si="2"/>
        <v>100</v>
      </c>
    </row>
    <row r="75" spans="1:10" s="17" customFormat="1" ht="16" customHeight="1">
      <c r="A75" s="89" t="s">
        <v>109</v>
      </c>
      <c r="B75" s="17" t="s">
        <v>5</v>
      </c>
      <c r="C75" s="7">
        <v>50</v>
      </c>
      <c r="D75" s="8">
        <v>8</v>
      </c>
      <c r="E75" s="8">
        <v>51</v>
      </c>
      <c r="F75" s="8">
        <v>34</v>
      </c>
      <c r="G75" s="8">
        <v>15</v>
      </c>
      <c r="H75" s="17" t="s">
        <v>22</v>
      </c>
      <c r="I75" s="8">
        <f t="shared" si="2"/>
        <v>100</v>
      </c>
    </row>
    <row r="76" spans="1:10" s="15" customFormat="1" ht="16" customHeight="1">
      <c r="A76" s="88" t="s">
        <v>110</v>
      </c>
      <c r="B76" s="15" t="s">
        <v>6</v>
      </c>
      <c r="C76" s="4">
        <v>28</v>
      </c>
      <c r="D76" s="5">
        <v>5</v>
      </c>
      <c r="E76" s="5">
        <v>30</v>
      </c>
      <c r="F76" s="5">
        <v>44</v>
      </c>
      <c r="G76" s="5">
        <v>27</v>
      </c>
      <c r="H76" s="15" t="s">
        <v>22</v>
      </c>
      <c r="I76" s="5">
        <f t="shared" si="2"/>
        <v>101</v>
      </c>
      <c r="J76" s="49"/>
    </row>
    <row r="77" spans="1:10" s="15" customFormat="1" ht="16" customHeight="1">
      <c r="A77" s="88" t="s">
        <v>110</v>
      </c>
      <c r="B77" s="15" t="s">
        <v>6</v>
      </c>
      <c r="C77" s="4">
        <v>32</v>
      </c>
      <c r="D77" s="5">
        <v>7</v>
      </c>
      <c r="E77" s="5">
        <v>26</v>
      </c>
      <c r="F77" s="5">
        <v>46</v>
      </c>
      <c r="G77" s="5">
        <v>28</v>
      </c>
      <c r="H77" s="15" t="s">
        <v>22</v>
      </c>
      <c r="I77" s="5">
        <f t="shared" si="2"/>
        <v>100</v>
      </c>
    </row>
    <row r="78" spans="1:10" s="17" customFormat="1" ht="16" customHeight="1">
      <c r="A78" s="89" t="s">
        <v>111</v>
      </c>
      <c r="B78" s="17" t="s">
        <v>7</v>
      </c>
      <c r="C78" s="7">
        <v>25</v>
      </c>
      <c r="D78" s="8">
        <v>7</v>
      </c>
      <c r="E78" s="8">
        <v>38</v>
      </c>
      <c r="F78" s="8">
        <v>43</v>
      </c>
      <c r="G78" s="8">
        <v>19</v>
      </c>
      <c r="H78" s="17" t="s">
        <v>22</v>
      </c>
      <c r="I78" s="8">
        <f t="shared" si="2"/>
        <v>100</v>
      </c>
    </row>
    <row r="79" spans="1:10" s="17" customFormat="1" ht="16" customHeight="1">
      <c r="A79" s="89" t="s">
        <v>111</v>
      </c>
      <c r="B79" s="17" t="s">
        <v>7</v>
      </c>
      <c r="C79" s="7">
        <v>28</v>
      </c>
      <c r="D79" s="8">
        <v>8</v>
      </c>
      <c r="E79" s="8">
        <v>47</v>
      </c>
      <c r="F79" s="8">
        <v>37</v>
      </c>
      <c r="G79" s="8">
        <v>16</v>
      </c>
      <c r="H79" s="17" t="s">
        <v>22</v>
      </c>
      <c r="I79" s="8">
        <f t="shared" si="2"/>
        <v>100</v>
      </c>
    </row>
    <row r="80" spans="1:10" s="15" customFormat="1" ht="16" customHeight="1">
      <c r="A80" s="88" t="s">
        <v>112</v>
      </c>
      <c r="B80" s="5" t="s">
        <v>30</v>
      </c>
      <c r="C80" s="4">
        <v>0.5</v>
      </c>
      <c r="D80" s="5"/>
      <c r="E80" s="5">
        <v>16.579999999999998</v>
      </c>
      <c r="F80" s="5">
        <v>68.67</v>
      </c>
      <c r="G80" s="5">
        <v>14.75</v>
      </c>
      <c r="H80" s="4" t="s">
        <v>22</v>
      </c>
      <c r="I80" s="5">
        <f t="shared" si="2"/>
        <v>100</v>
      </c>
    </row>
    <row r="81" spans="1:12" s="15" customFormat="1" ht="16" customHeight="1">
      <c r="A81" s="88" t="s">
        <v>112</v>
      </c>
      <c r="B81" s="5" t="s">
        <v>30</v>
      </c>
      <c r="C81" s="4">
        <v>1.65</v>
      </c>
      <c r="D81" s="5"/>
      <c r="E81" s="5">
        <v>2.0099999999999998</v>
      </c>
      <c r="F81" s="5">
        <v>68.12</v>
      </c>
      <c r="G81" s="5">
        <v>29.87</v>
      </c>
      <c r="H81" s="4" t="s">
        <v>22</v>
      </c>
      <c r="I81" s="5">
        <f t="shared" si="2"/>
        <v>100.00000000000001</v>
      </c>
    </row>
    <row r="82" spans="1:12" s="15" customFormat="1" ht="16" customHeight="1">
      <c r="A82" s="88" t="s">
        <v>112</v>
      </c>
      <c r="B82" s="5" t="s">
        <v>30</v>
      </c>
      <c r="C82" s="4">
        <v>2.9</v>
      </c>
      <c r="D82" s="5"/>
      <c r="E82" s="5">
        <v>4.12</v>
      </c>
      <c r="F82" s="5">
        <v>75.7</v>
      </c>
      <c r="G82" s="5">
        <v>20.18</v>
      </c>
      <c r="H82" s="4" t="s">
        <v>22</v>
      </c>
      <c r="I82" s="5">
        <f t="shared" si="2"/>
        <v>100</v>
      </c>
      <c r="J82" s="49"/>
    </row>
    <row r="83" spans="1:12" s="15" customFormat="1" ht="16" customHeight="1">
      <c r="A83" s="88" t="s">
        <v>112</v>
      </c>
      <c r="B83" s="5" t="s">
        <v>30</v>
      </c>
      <c r="C83" s="4">
        <v>3.9750000000000001</v>
      </c>
      <c r="D83" s="5"/>
      <c r="E83" s="5">
        <v>5.04</v>
      </c>
      <c r="F83" s="5">
        <v>71.069999999999993</v>
      </c>
      <c r="G83" s="5">
        <v>23.84</v>
      </c>
      <c r="H83" s="4" t="s">
        <v>22</v>
      </c>
      <c r="I83" s="5">
        <f t="shared" si="2"/>
        <v>99.95</v>
      </c>
    </row>
    <row r="84" spans="1:12" s="15" customFormat="1" ht="16" customHeight="1">
      <c r="A84" s="88" t="s">
        <v>112</v>
      </c>
      <c r="B84" s="5" t="s">
        <v>30</v>
      </c>
      <c r="C84" s="4">
        <v>7.375</v>
      </c>
      <c r="D84" s="5"/>
      <c r="E84" s="5">
        <v>21.02</v>
      </c>
      <c r="F84" s="5">
        <v>64.790000000000006</v>
      </c>
      <c r="G84" s="5">
        <v>14.19</v>
      </c>
      <c r="H84" s="4" t="s">
        <v>22</v>
      </c>
      <c r="I84" s="5">
        <f t="shared" si="2"/>
        <v>100</v>
      </c>
    </row>
    <row r="85" spans="1:12" s="15" customFormat="1" ht="16" customHeight="1">
      <c r="A85" s="88" t="s">
        <v>112</v>
      </c>
      <c r="B85" s="5" t="s">
        <v>30</v>
      </c>
      <c r="C85" s="4">
        <v>13.55</v>
      </c>
      <c r="D85" s="5"/>
      <c r="E85" s="5">
        <v>18.2</v>
      </c>
      <c r="F85" s="5">
        <v>67.72</v>
      </c>
      <c r="G85" s="5">
        <v>14.08</v>
      </c>
      <c r="H85" s="4" t="s">
        <v>22</v>
      </c>
      <c r="I85" s="5">
        <f t="shared" si="2"/>
        <v>100</v>
      </c>
      <c r="J85" s="49"/>
      <c r="K85" s="49"/>
    </row>
    <row r="86" spans="1:12" s="17" customFormat="1" ht="16" customHeight="1">
      <c r="A86" s="89" t="s">
        <v>113</v>
      </c>
      <c r="B86" s="8" t="s">
        <v>31</v>
      </c>
      <c r="C86" s="7">
        <v>74</v>
      </c>
      <c r="D86" s="8">
        <v>4</v>
      </c>
      <c r="E86" s="8">
        <v>39.200000000000003</v>
      </c>
      <c r="F86" s="8">
        <v>39.1</v>
      </c>
      <c r="G86" s="8">
        <v>21.7</v>
      </c>
      <c r="H86" s="8" t="s">
        <v>22</v>
      </c>
      <c r="I86" s="8">
        <f t="shared" si="2"/>
        <v>100.00000000000001</v>
      </c>
    </row>
    <row r="87" spans="1:12" s="17" customFormat="1" ht="16" customHeight="1">
      <c r="A87" s="89" t="s">
        <v>113</v>
      </c>
      <c r="B87" s="8" t="s">
        <v>31</v>
      </c>
      <c r="C87" s="7">
        <v>129</v>
      </c>
      <c r="D87" s="8">
        <v>0</v>
      </c>
      <c r="E87" s="8">
        <v>16.5</v>
      </c>
      <c r="F87" s="8">
        <v>58.1</v>
      </c>
      <c r="G87" s="8">
        <v>25.4</v>
      </c>
      <c r="H87" s="8" t="s">
        <v>22</v>
      </c>
      <c r="I87" s="8">
        <f t="shared" si="2"/>
        <v>100</v>
      </c>
    </row>
    <row r="88" spans="1:12" s="17" customFormat="1" ht="16" customHeight="1">
      <c r="A88" s="89" t="s">
        <v>113</v>
      </c>
      <c r="B88" s="8" t="s">
        <v>31</v>
      </c>
      <c r="C88" s="7">
        <v>139</v>
      </c>
      <c r="D88" s="8">
        <v>3</v>
      </c>
      <c r="E88" s="8">
        <v>22.9</v>
      </c>
      <c r="F88" s="8">
        <v>38.1</v>
      </c>
      <c r="G88" s="8">
        <v>39</v>
      </c>
      <c r="H88" s="8" t="s">
        <v>22</v>
      </c>
      <c r="I88" s="8">
        <f t="shared" si="2"/>
        <v>100</v>
      </c>
    </row>
    <row r="89" spans="1:12" s="17" customFormat="1" ht="16" customHeight="1">
      <c r="A89" s="89" t="s">
        <v>113</v>
      </c>
      <c r="B89" s="8" t="s">
        <v>31</v>
      </c>
      <c r="C89" s="7">
        <v>74</v>
      </c>
      <c r="D89" s="8">
        <v>4</v>
      </c>
      <c r="E89" s="8">
        <v>39.200000000000003</v>
      </c>
      <c r="F89" s="8">
        <v>39.1</v>
      </c>
      <c r="G89" s="8">
        <v>21.7</v>
      </c>
      <c r="H89" s="8" t="s">
        <v>22</v>
      </c>
      <c r="I89" s="8">
        <f t="shared" si="2"/>
        <v>100.00000000000001</v>
      </c>
      <c r="J89" s="17" t="s">
        <v>22</v>
      </c>
    </row>
    <row r="90" spans="1:12" s="17" customFormat="1" ht="16" customHeight="1">
      <c r="A90" s="89" t="s">
        <v>113</v>
      </c>
      <c r="B90" s="8" t="s">
        <v>31</v>
      </c>
      <c r="C90" s="7">
        <v>129</v>
      </c>
      <c r="D90" s="8">
        <v>0</v>
      </c>
      <c r="E90" s="8">
        <v>16.5</v>
      </c>
      <c r="F90" s="8">
        <v>58.1</v>
      </c>
      <c r="G90" s="8">
        <v>25.4</v>
      </c>
      <c r="H90" s="8" t="s">
        <v>22</v>
      </c>
      <c r="I90" s="8">
        <f t="shared" si="2"/>
        <v>100</v>
      </c>
      <c r="J90" s="17" t="s">
        <v>22</v>
      </c>
    </row>
    <row r="91" spans="1:12" s="17" customFormat="1" ht="16" customHeight="1">
      <c r="A91" s="89" t="s">
        <v>113</v>
      </c>
      <c r="B91" s="8" t="s">
        <v>31</v>
      </c>
      <c r="C91" s="7">
        <v>139</v>
      </c>
      <c r="D91" s="8">
        <v>3</v>
      </c>
      <c r="E91" s="8">
        <v>22.9</v>
      </c>
      <c r="F91" s="8">
        <v>38.1</v>
      </c>
      <c r="G91" s="8">
        <v>39</v>
      </c>
      <c r="H91" s="8" t="s">
        <v>22</v>
      </c>
      <c r="I91" s="8">
        <f t="shared" si="2"/>
        <v>100</v>
      </c>
      <c r="J91" s="17" t="s">
        <v>22</v>
      </c>
    </row>
    <row r="92" spans="1:12" s="15" customFormat="1" ht="16" customHeight="1">
      <c r="A92" s="88" t="s">
        <v>114</v>
      </c>
      <c r="B92" s="5" t="s">
        <v>33</v>
      </c>
      <c r="C92" s="4">
        <v>59</v>
      </c>
      <c r="D92" s="5">
        <v>5</v>
      </c>
      <c r="E92" s="5">
        <v>45.6</v>
      </c>
      <c r="F92" s="5">
        <v>40.6</v>
      </c>
      <c r="G92" s="5">
        <v>13.8</v>
      </c>
      <c r="H92" s="5" t="s">
        <v>22</v>
      </c>
      <c r="I92" s="5">
        <f t="shared" si="2"/>
        <v>100</v>
      </c>
      <c r="J92" s="15" t="s">
        <v>22</v>
      </c>
    </row>
    <row r="93" spans="1:12" s="15" customFormat="1" ht="16" customHeight="1">
      <c r="A93" s="88" t="s">
        <v>114</v>
      </c>
      <c r="B93" s="5" t="s">
        <v>33</v>
      </c>
      <c r="C93" s="4">
        <v>71</v>
      </c>
      <c r="D93" s="5">
        <v>2</v>
      </c>
      <c r="E93" s="5">
        <v>43.8</v>
      </c>
      <c r="F93" s="5">
        <v>44.4</v>
      </c>
      <c r="G93" s="5">
        <v>11.8</v>
      </c>
      <c r="H93" s="5" t="s">
        <v>22</v>
      </c>
      <c r="I93" s="5">
        <f t="shared" si="2"/>
        <v>99.999999999999986</v>
      </c>
      <c r="J93" s="15" t="s">
        <v>22</v>
      </c>
    </row>
    <row r="94" spans="1:12" s="17" customFormat="1" ht="16" customHeight="1">
      <c r="A94" s="89" t="s">
        <v>164</v>
      </c>
      <c r="B94" s="8" t="s">
        <v>59</v>
      </c>
      <c r="C94" s="7">
        <v>12</v>
      </c>
      <c r="D94" s="8">
        <v>8</v>
      </c>
      <c r="E94" s="8">
        <v>38</v>
      </c>
      <c r="F94" s="8">
        <v>29</v>
      </c>
      <c r="G94" s="8">
        <v>33</v>
      </c>
      <c r="H94" s="17" t="s">
        <v>22</v>
      </c>
      <c r="I94" s="8">
        <f t="shared" ref="I94:I122" si="3">SUM(E94:G94)</f>
        <v>100</v>
      </c>
      <c r="J94" s="27"/>
      <c r="K94" s="27"/>
      <c r="L94" s="27"/>
    </row>
    <row r="95" spans="1:12" s="17" customFormat="1" ht="16" customHeight="1">
      <c r="A95" s="89" t="s">
        <v>164</v>
      </c>
      <c r="B95" s="8" t="s">
        <v>59</v>
      </c>
      <c r="C95" s="7">
        <v>14</v>
      </c>
      <c r="D95" s="8">
        <v>3</v>
      </c>
      <c r="E95" s="8">
        <v>49</v>
      </c>
      <c r="F95" s="8">
        <v>27</v>
      </c>
      <c r="G95" s="8">
        <v>24</v>
      </c>
      <c r="H95" s="17" t="s">
        <v>22</v>
      </c>
      <c r="I95" s="8">
        <f t="shared" si="3"/>
        <v>100</v>
      </c>
      <c r="J95" s="27"/>
      <c r="K95" s="27"/>
      <c r="L95" s="27"/>
    </row>
    <row r="96" spans="1:12" s="17" customFormat="1" ht="16" customHeight="1">
      <c r="A96" s="89" t="s">
        <v>164</v>
      </c>
      <c r="B96" s="8" t="s">
        <v>59</v>
      </c>
      <c r="C96" s="7">
        <v>20</v>
      </c>
      <c r="D96" s="8">
        <v>3.5359116022099477</v>
      </c>
      <c r="E96" s="8">
        <v>40.99</v>
      </c>
      <c r="F96" s="8">
        <v>35.417666503027334</v>
      </c>
      <c r="G96" s="8">
        <v>23.592333496972671</v>
      </c>
      <c r="H96" s="17" t="s">
        <v>22</v>
      </c>
      <c r="I96" s="8">
        <f t="shared" si="3"/>
        <v>100.00000000000001</v>
      </c>
      <c r="J96" s="27"/>
      <c r="K96" s="27"/>
      <c r="L96" s="27"/>
    </row>
    <row r="97" spans="1:12" s="17" customFormat="1" ht="16" customHeight="1">
      <c r="A97" s="89" t="s">
        <v>164</v>
      </c>
      <c r="B97" s="8" t="s">
        <v>59</v>
      </c>
      <c r="C97" s="7">
        <v>25</v>
      </c>
      <c r="D97" s="8">
        <v>5.6208119826566891</v>
      </c>
      <c r="E97" s="8">
        <v>39.659999999999997</v>
      </c>
      <c r="F97" s="8">
        <v>36.255010023387911</v>
      </c>
      <c r="G97" s="8">
        <v>24.084989976612096</v>
      </c>
      <c r="H97" s="17" t="s">
        <v>22</v>
      </c>
      <c r="I97" s="8">
        <f t="shared" si="3"/>
        <v>100</v>
      </c>
      <c r="J97" s="27"/>
      <c r="K97" s="27"/>
      <c r="L97" s="27"/>
    </row>
    <row r="98" spans="1:12" s="17" customFormat="1" ht="16" customHeight="1">
      <c r="A98" s="89" t="s">
        <v>164</v>
      </c>
      <c r="B98" s="8" t="s">
        <v>59</v>
      </c>
      <c r="C98" s="7">
        <v>30</v>
      </c>
      <c r="D98" s="8">
        <v>5.5597384584902017</v>
      </c>
      <c r="E98" s="8">
        <v>38.869999999999997</v>
      </c>
      <c r="F98" s="8">
        <v>37.980830815709972</v>
      </c>
      <c r="G98" s="8">
        <v>23.149169184290031</v>
      </c>
      <c r="H98" s="17" t="s">
        <v>22</v>
      </c>
      <c r="I98" s="8">
        <f t="shared" si="3"/>
        <v>100</v>
      </c>
      <c r="J98" s="27"/>
      <c r="K98" s="27"/>
      <c r="L98" s="27"/>
    </row>
    <row r="99" spans="1:12" s="17" customFormat="1" ht="16" customHeight="1">
      <c r="A99" s="89" t="s">
        <v>164</v>
      </c>
      <c r="B99" s="8" t="s">
        <v>59</v>
      </c>
      <c r="C99" s="7">
        <v>35</v>
      </c>
      <c r="D99" s="8">
        <v>3.4620716973658103</v>
      </c>
      <c r="E99" s="8">
        <v>31.06</v>
      </c>
      <c r="F99" s="8">
        <v>41.173761437774409</v>
      </c>
      <c r="G99" s="8">
        <v>27.766238562225592</v>
      </c>
      <c r="H99" s="17" t="s">
        <v>22</v>
      </c>
      <c r="I99" s="8">
        <f t="shared" si="3"/>
        <v>100</v>
      </c>
      <c r="J99" s="27"/>
      <c r="K99" s="27"/>
      <c r="L99" s="27"/>
    </row>
    <row r="100" spans="1:12" s="17" customFormat="1" ht="16" customHeight="1">
      <c r="A100" s="89" t="s">
        <v>164</v>
      </c>
      <c r="B100" s="8" t="s">
        <v>59</v>
      </c>
      <c r="C100" s="7">
        <v>45</v>
      </c>
      <c r="D100" s="8">
        <v>2.7885557515187185</v>
      </c>
      <c r="E100" s="8">
        <v>31.14</v>
      </c>
      <c r="F100" s="8">
        <v>41.577922873787969</v>
      </c>
      <c r="G100" s="8">
        <v>27.28207712621203</v>
      </c>
      <c r="H100" s="17" t="s">
        <v>22</v>
      </c>
      <c r="I100" s="8">
        <f t="shared" si="3"/>
        <v>100</v>
      </c>
      <c r="J100" s="27"/>
      <c r="K100" s="27"/>
      <c r="L100" s="27"/>
    </row>
    <row r="101" spans="1:12" s="17" customFormat="1" ht="16" customHeight="1">
      <c r="A101" s="89" t="s">
        <v>164</v>
      </c>
      <c r="B101" s="8" t="s">
        <v>59</v>
      </c>
      <c r="C101" s="7">
        <v>50</v>
      </c>
      <c r="D101" s="8">
        <v>3.6528242471954373</v>
      </c>
      <c r="E101" s="8">
        <v>33.21</v>
      </c>
      <c r="F101" s="8">
        <v>41.186739796543691</v>
      </c>
      <c r="G101" s="8">
        <v>25.603260203456308</v>
      </c>
      <c r="H101" s="17" t="s">
        <v>22</v>
      </c>
      <c r="I101" s="8">
        <f t="shared" si="3"/>
        <v>100</v>
      </c>
      <c r="J101" s="27"/>
      <c r="K101" s="27"/>
      <c r="L101" s="27"/>
    </row>
    <row r="102" spans="1:12" s="17" customFormat="1" ht="16" customHeight="1">
      <c r="A102" s="89" t="s">
        <v>164</v>
      </c>
      <c r="B102" s="8" t="s">
        <v>59</v>
      </c>
      <c r="C102" s="7">
        <v>55</v>
      </c>
      <c r="D102" s="8">
        <v>3.1027667984189584</v>
      </c>
      <c r="E102" s="8">
        <v>30.8</v>
      </c>
      <c r="F102" s="8">
        <v>41.596859065878043</v>
      </c>
      <c r="G102" s="8">
        <v>27.603140934121956</v>
      </c>
      <c r="H102" s="17" t="s">
        <v>22</v>
      </c>
      <c r="I102" s="8">
        <f t="shared" si="3"/>
        <v>100</v>
      </c>
      <c r="J102" s="27"/>
      <c r="K102" s="27"/>
      <c r="L102" s="27"/>
    </row>
    <row r="103" spans="1:12" s="17" customFormat="1" ht="16" customHeight="1">
      <c r="A103" s="89" t="s">
        <v>164</v>
      </c>
      <c r="B103" s="8" t="s">
        <v>59</v>
      </c>
      <c r="C103" s="7">
        <v>60</v>
      </c>
      <c r="D103" s="8">
        <v>7.4936161854252559</v>
      </c>
      <c r="E103" s="8">
        <v>56.88</v>
      </c>
      <c r="F103" s="8">
        <v>35.616400891814422</v>
      </c>
      <c r="G103" s="8">
        <v>7.50359910818558</v>
      </c>
      <c r="H103" s="17" t="s">
        <v>22</v>
      </c>
      <c r="I103" s="8">
        <f t="shared" si="3"/>
        <v>100.00000000000001</v>
      </c>
      <c r="J103" s="27"/>
      <c r="K103" s="27"/>
      <c r="L103" s="27"/>
    </row>
    <row r="104" spans="1:12" s="17" customFormat="1" ht="16" customHeight="1">
      <c r="A104" s="89" t="s">
        <v>164</v>
      </c>
      <c r="B104" s="8" t="s">
        <v>59</v>
      </c>
      <c r="C104" s="7">
        <v>65</v>
      </c>
      <c r="D104" s="8">
        <v>2.9895894716165756</v>
      </c>
      <c r="E104" s="8">
        <v>30.94</v>
      </c>
      <c r="F104" s="8">
        <v>42.669338300801819</v>
      </c>
      <c r="G104" s="8">
        <v>26.39066169919818</v>
      </c>
      <c r="H104" s="17" t="s">
        <v>22</v>
      </c>
      <c r="I104" s="8">
        <f t="shared" si="3"/>
        <v>100</v>
      </c>
      <c r="J104" s="31"/>
      <c r="K104" s="31"/>
      <c r="L104" s="31"/>
    </row>
    <row r="105" spans="1:12" s="17" customFormat="1" ht="16" customHeight="1">
      <c r="A105" s="89" t="s">
        <v>164</v>
      </c>
      <c r="B105" s="8" t="s">
        <v>59</v>
      </c>
      <c r="C105" s="7">
        <v>70</v>
      </c>
      <c r="D105" s="8">
        <v>3.4233346472211301</v>
      </c>
      <c r="E105" s="8">
        <v>31.15</v>
      </c>
      <c r="F105" s="8">
        <v>42.251995796175748</v>
      </c>
      <c r="G105" s="8">
        <v>26.598004203824249</v>
      </c>
      <c r="H105" s="17" t="s">
        <v>22</v>
      </c>
      <c r="I105" s="8">
        <f t="shared" si="3"/>
        <v>100</v>
      </c>
      <c r="J105" s="31"/>
      <c r="K105" s="31"/>
      <c r="L105" s="31"/>
    </row>
    <row r="106" spans="1:12" s="17" customFormat="1" ht="16" customHeight="1">
      <c r="A106" s="89" t="s">
        <v>164</v>
      </c>
      <c r="B106" s="8" t="s">
        <v>59</v>
      </c>
      <c r="C106" s="7">
        <v>72</v>
      </c>
      <c r="D106" s="8">
        <v>8</v>
      </c>
      <c r="E106" s="8">
        <v>33</v>
      </c>
      <c r="F106" s="8">
        <v>40</v>
      </c>
      <c r="G106" s="8">
        <v>27</v>
      </c>
      <c r="H106" s="17" t="s">
        <v>22</v>
      </c>
      <c r="I106" s="8">
        <f t="shared" si="3"/>
        <v>100</v>
      </c>
      <c r="J106" s="31"/>
      <c r="K106" s="31"/>
      <c r="L106" s="31"/>
    </row>
    <row r="107" spans="1:12" s="17" customFormat="1" ht="16" customHeight="1">
      <c r="A107" s="89" t="s">
        <v>164</v>
      </c>
      <c r="B107" s="8" t="s">
        <v>59</v>
      </c>
      <c r="C107" s="7">
        <v>74</v>
      </c>
      <c r="D107" s="8">
        <v>4</v>
      </c>
      <c r="E107" s="8">
        <v>34</v>
      </c>
      <c r="F107" s="8">
        <v>39</v>
      </c>
      <c r="G107" s="8">
        <v>27</v>
      </c>
      <c r="H107" s="17" t="s">
        <v>22</v>
      </c>
      <c r="I107" s="8">
        <f t="shared" si="3"/>
        <v>100</v>
      </c>
      <c r="J107" s="31"/>
      <c r="K107" s="31"/>
      <c r="L107" s="31"/>
    </row>
    <row r="108" spans="1:12" s="17" customFormat="1" ht="16" customHeight="1">
      <c r="A108" s="89" t="s">
        <v>164</v>
      </c>
      <c r="B108" s="8" t="s">
        <v>59</v>
      </c>
      <c r="C108" s="7">
        <v>76</v>
      </c>
      <c r="D108" s="8">
        <v>9</v>
      </c>
      <c r="E108" s="8">
        <v>60</v>
      </c>
      <c r="F108" s="8">
        <v>25</v>
      </c>
      <c r="G108" s="8">
        <v>15</v>
      </c>
      <c r="H108" s="17" t="s">
        <v>22</v>
      </c>
      <c r="I108" s="8">
        <f t="shared" si="3"/>
        <v>100</v>
      </c>
      <c r="J108" s="31"/>
      <c r="K108" s="31"/>
      <c r="L108" s="31"/>
    </row>
    <row r="109" spans="1:12" s="17" customFormat="1" ht="16" customHeight="1">
      <c r="A109" s="89" t="s">
        <v>164</v>
      </c>
      <c r="B109" s="8" t="s">
        <v>59</v>
      </c>
      <c r="C109" s="7">
        <v>78</v>
      </c>
      <c r="D109" s="8">
        <v>19</v>
      </c>
      <c r="E109" s="8">
        <v>54</v>
      </c>
      <c r="F109" s="8">
        <v>27</v>
      </c>
      <c r="G109" s="8">
        <v>19</v>
      </c>
      <c r="H109" s="17" t="s">
        <v>22</v>
      </c>
      <c r="I109" s="8">
        <f t="shared" si="3"/>
        <v>100</v>
      </c>
      <c r="J109" s="31"/>
      <c r="K109" s="31"/>
      <c r="L109" s="31"/>
    </row>
    <row r="110" spans="1:12" s="17" customFormat="1" ht="16" customHeight="1">
      <c r="A110" s="89" t="s">
        <v>164</v>
      </c>
      <c r="B110" s="8" t="s">
        <v>59</v>
      </c>
      <c r="C110" s="7">
        <v>80</v>
      </c>
      <c r="D110" s="8">
        <v>3</v>
      </c>
      <c r="E110" s="8">
        <v>27</v>
      </c>
      <c r="F110" s="8">
        <v>37</v>
      </c>
      <c r="G110" s="8">
        <v>36</v>
      </c>
      <c r="H110" s="17" t="s">
        <v>22</v>
      </c>
      <c r="I110" s="8">
        <f t="shared" si="3"/>
        <v>100</v>
      </c>
      <c r="J110" s="31"/>
      <c r="K110" s="31"/>
      <c r="L110" s="31"/>
    </row>
    <row r="111" spans="1:12" s="17" customFormat="1" ht="16" customHeight="1">
      <c r="A111" s="89" t="s">
        <v>164</v>
      </c>
      <c r="B111" s="8" t="s">
        <v>59</v>
      </c>
      <c r="C111" s="7">
        <v>85</v>
      </c>
      <c r="D111" s="8">
        <v>2.3760412534708455</v>
      </c>
      <c r="E111" s="8">
        <v>26.78</v>
      </c>
      <c r="F111" s="8">
        <v>40.645500792328633</v>
      </c>
      <c r="G111" s="8">
        <v>32.574499207671366</v>
      </c>
      <c r="H111" s="17" t="s">
        <v>22</v>
      </c>
      <c r="I111" s="8">
        <f t="shared" si="3"/>
        <v>100</v>
      </c>
      <c r="J111" s="31"/>
      <c r="K111" s="31"/>
      <c r="L111" s="31"/>
    </row>
    <row r="112" spans="1:12" s="17" customFormat="1" ht="16" customHeight="1">
      <c r="A112" s="89" t="s">
        <v>164</v>
      </c>
      <c r="B112" s="8" t="s">
        <v>59</v>
      </c>
      <c r="C112" s="7">
        <v>90</v>
      </c>
      <c r="D112" s="8">
        <v>4.3193871538008217</v>
      </c>
      <c r="E112" s="8">
        <v>24.97</v>
      </c>
      <c r="F112" s="8">
        <v>39.034393258196303</v>
      </c>
      <c r="G112" s="8">
        <v>35.995606741803698</v>
      </c>
      <c r="H112" s="17" t="s">
        <v>22</v>
      </c>
      <c r="I112" s="8">
        <f t="shared" si="3"/>
        <v>100</v>
      </c>
      <c r="J112" s="31"/>
      <c r="K112" s="31"/>
      <c r="L112" s="31"/>
    </row>
    <row r="113" spans="1:12" s="17" customFormat="1" ht="16" customHeight="1">
      <c r="A113" s="89" t="s">
        <v>164</v>
      </c>
      <c r="B113" s="8" t="s">
        <v>59</v>
      </c>
      <c r="C113" s="7">
        <v>95</v>
      </c>
      <c r="D113" s="8">
        <v>3.1103612544660582</v>
      </c>
      <c r="E113" s="8">
        <v>25.44</v>
      </c>
      <c r="F113" s="8">
        <v>38.639609939975017</v>
      </c>
      <c r="G113" s="8">
        <v>35.920390060024985</v>
      </c>
      <c r="H113" s="17" t="s">
        <v>22</v>
      </c>
      <c r="I113" s="8">
        <f t="shared" si="3"/>
        <v>100</v>
      </c>
      <c r="J113" s="31"/>
      <c r="K113" s="31"/>
      <c r="L113" s="31"/>
    </row>
    <row r="114" spans="1:12" s="17" customFormat="1" ht="16" customHeight="1">
      <c r="A114" s="89" t="s">
        <v>164</v>
      </c>
      <c r="B114" s="8" t="s">
        <v>59</v>
      </c>
      <c r="C114" s="7">
        <v>100</v>
      </c>
      <c r="D114" s="8">
        <v>6</v>
      </c>
      <c r="E114" s="8">
        <v>25</v>
      </c>
      <c r="F114" s="8">
        <v>37</v>
      </c>
      <c r="G114" s="8">
        <v>38</v>
      </c>
      <c r="H114" s="17" t="s">
        <v>22</v>
      </c>
      <c r="I114" s="8">
        <f t="shared" si="3"/>
        <v>100</v>
      </c>
      <c r="J114" s="31"/>
      <c r="K114" s="31"/>
      <c r="L114" s="31"/>
    </row>
    <row r="115" spans="1:12" s="17" customFormat="1" ht="16" customHeight="1">
      <c r="A115" s="89" t="s">
        <v>164</v>
      </c>
      <c r="B115" s="8" t="s">
        <v>59</v>
      </c>
      <c r="C115" s="7">
        <v>105</v>
      </c>
      <c r="D115" s="8">
        <v>3.5486427580740969</v>
      </c>
      <c r="E115" s="8">
        <v>23.97</v>
      </c>
      <c r="F115" s="8">
        <v>37.956456993775554</v>
      </c>
      <c r="G115" s="8">
        <v>38.073543006224448</v>
      </c>
      <c r="H115" s="17" t="s">
        <v>22</v>
      </c>
      <c r="I115" s="8">
        <f t="shared" si="3"/>
        <v>100</v>
      </c>
      <c r="J115" s="31"/>
      <c r="K115" s="31"/>
      <c r="L115" s="31"/>
    </row>
    <row r="116" spans="1:12" s="17" customFormat="1" ht="16" customHeight="1">
      <c r="A116" s="89" t="s">
        <v>164</v>
      </c>
      <c r="B116" s="8" t="s">
        <v>59</v>
      </c>
      <c r="C116" s="7">
        <v>110</v>
      </c>
      <c r="D116" s="8">
        <v>3</v>
      </c>
      <c r="E116" s="8">
        <v>26</v>
      </c>
      <c r="F116" s="8">
        <v>36</v>
      </c>
      <c r="G116" s="8">
        <v>38</v>
      </c>
      <c r="H116" s="17" t="s">
        <v>22</v>
      </c>
      <c r="I116" s="8">
        <f t="shared" si="3"/>
        <v>100</v>
      </c>
      <c r="J116" s="31"/>
      <c r="K116" s="31"/>
      <c r="L116" s="31"/>
    </row>
    <row r="117" spans="1:12" s="17" customFormat="1" ht="16" customHeight="1">
      <c r="A117" s="89" t="s">
        <v>164</v>
      </c>
      <c r="B117" s="8" t="s">
        <v>59</v>
      </c>
      <c r="C117" s="7">
        <v>115</v>
      </c>
      <c r="D117" s="8">
        <v>1.6184971098265846</v>
      </c>
      <c r="E117" s="8">
        <v>23.58</v>
      </c>
      <c r="F117" s="8">
        <v>38.870220835528187</v>
      </c>
      <c r="G117" s="8">
        <v>37.549779164471815</v>
      </c>
      <c r="H117" s="17" t="s">
        <v>22</v>
      </c>
      <c r="I117" s="8">
        <f t="shared" si="3"/>
        <v>100</v>
      </c>
      <c r="J117" s="31"/>
      <c r="K117" s="31"/>
      <c r="L117" s="31"/>
    </row>
    <row r="118" spans="1:12" s="17" customFormat="1" ht="16" customHeight="1">
      <c r="A118" s="89" t="s">
        <v>164</v>
      </c>
      <c r="B118" s="8" t="s">
        <v>59</v>
      </c>
      <c r="C118" s="7">
        <v>120</v>
      </c>
      <c r="D118" s="8">
        <v>2.1114831593460752</v>
      </c>
      <c r="E118" s="8">
        <v>24.49</v>
      </c>
      <c r="F118" s="8">
        <v>37.211034246850986</v>
      </c>
      <c r="G118" s="8">
        <v>38.298965753149012</v>
      </c>
      <c r="H118" s="17" t="s">
        <v>22</v>
      </c>
      <c r="I118" s="8">
        <f t="shared" si="3"/>
        <v>100</v>
      </c>
      <c r="J118" s="31"/>
      <c r="K118" s="31"/>
      <c r="L118" s="31"/>
    </row>
    <row r="119" spans="1:12" s="17" customFormat="1" ht="16" customHeight="1">
      <c r="A119" s="89" t="s">
        <v>164</v>
      </c>
      <c r="B119" s="8" t="s">
        <v>59</v>
      </c>
      <c r="C119" s="7">
        <v>125</v>
      </c>
      <c r="D119" s="8">
        <v>1.4135514018691573</v>
      </c>
      <c r="E119" s="8">
        <v>22.33</v>
      </c>
      <c r="F119" s="8">
        <v>38.104056167792393</v>
      </c>
      <c r="G119" s="8">
        <v>39.565943832207608</v>
      </c>
      <c r="H119" s="17" t="s">
        <v>22</v>
      </c>
      <c r="I119" s="8">
        <f t="shared" si="3"/>
        <v>100</v>
      </c>
      <c r="J119" s="31"/>
      <c r="K119" s="31"/>
      <c r="L119" s="31"/>
    </row>
    <row r="120" spans="1:12" s="17" customFormat="1" ht="16" customHeight="1">
      <c r="A120" s="89" t="s">
        <v>164</v>
      </c>
      <c r="B120" s="8" t="s">
        <v>59</v>
      </c>
      <c r="C120" s="7">
        <v>130</v>
      </c>
      <c r="D120" s="8">
        <v>0.51953282319773575</v>
      </c>
      <c r="E120" s="8">
        <v>6.86</v>
      </c>
      <c r="F120" s="8">
        <v>57.647874175134611</v>
      </c>
      <c r="G120" s="8">
        <v>35.49212582486539</v>
      </c>
      <c r="H120" s="17" t="s">
        <v>22</v>
      </c>
      <c r="I120" s="8">
        <f t="shared" si="3"/>
        <v>100</v>
      </c>
      <c r="J120" s="31"/>
      <c r="K120" s="31"/>
      <c r="L120" s="31"/>
    </row>
    <row r="121" spans="1:12" s="17" customFormat="1" ht="16" customHeight="1">
      <c r="A121" s="89" t="s">
        <v>164</v>
      </c>
      <c r="B121" s="8" t="s">
        <v>59</v>
      </c>
      <c r="C121" s="7">
        <v>134</v>
      </c>
      <c r="D121" s="8">
        <v>1.0184247823446047</v>
      </c>
      <c r="E121" s="8">
        <v>9.65</v>
      </c>
      <c r="F121" s="8">
        <v>50.392915294454561</v>
      </c>
      <c r="G121" s="8">
        <v>39.957084705545441</v>
      </c>
      <c r="H121" s="17" t="s">
        <v>22</v>
      </c>
      <c r="I121" s="8">
        <f t="shared" si="3"/>
        <v>100</v>
      </c>
      <c r="J121" s="31"/>
      <c r="K121" s="31"/>
      <c r="L121" s="31"/>
    </row>
    <row r="122" spans="1:12" s="17" customFormat="1" ht="16" customHeight="1">
      <c r="A122" s="89" t="s">
        <v>164</v>
      </c>
      <c r="B122" s="8" t="s">
        <v>59</v>
      </c>
      <c r="C122" s="7">
        <v>145</v>
      </c>
      <c r="D122" s="8">
        <v>0</v>
      </c>
      <c r="E122" s="8">
        <v>16.66</v>
      </c>
      <c r="F122" s="8">
        <v>58.768700254851993</v>
      </c>
      <c r="G122" s="8">
        <v>24.571299745148007</v>
      </c>
      <c r="H122" s="17" t="s">
        <v>22</v>
      </c>
      <c r="I122" s="8">
        <f t="shared" si="3"/>
        <v>100</v>
      </c>
      <c r="J122" s="31"/>
      <c r="K122" s="31"/>
      <c r="L122" s="31"/>
    </row>
    <row r="123" spans="1:12" s="15" customFormat="1" ht="16" customHeight="1">
      <c r="A123" s="88" t="s">
        <v>115</v>
      </c>
      <c r="B123" s="5" t="s">
        <v>29</v>
      </c>
      <c r="C123" s="4">
        <v>28.9</v>
      </c>
      <c r="D123" s="5">
        <v>11</v>
      </c>
      <c r="E123" s="5">
        <v>47</v>
      </c>
      <c r="F123" s="5">
        <v>30</v>
      </c>
      <c r="G123" s="5">
        <v>23</v>
      </c>
      <c r="H123" s="15" t="s">
        <v>9</v>
      </c>
      <c r="I123" s="5">
        <f t="shared" ref="I123:I154" si="4">E123+F123+G123</f>
        <v>100</v>
      </c>
    </row>
    <row r="124" spans="1:12" s="15" customFormat="1" ht="16" customHeight="1">
      <c r="A124" s="88" t="s">
        <v>115</v>
      </c>
      <c r="B124" s="5" t="s">
        <v>29</v>
      </c>
      <c r="C124" s="4">
        <v>41.3</v>
      </c>
      <c r="D124" s="5">
        <v>10</v>
      </c>
      <c r="E124" s="5">
        <v>55</v>
      </c>
      <c r="F124" s="5">
        <v>34</v>
      </c>
      <c r="G124" s="5">
        <v>11</v>
      </c>
      <c r="H124" s="15" t="s">
        <v>9</v>
      </c>
      <c r="I124" s="5">
        <f t="shared" si="4"/>
        <v>100</v>
      </c>
    </row>
    <row r="125" spans="1:12" s="15" customFormat="1" ht="16" customHeight="1">
      <c r="A125" s="88" t="s">
        <v>115</v>
      </c>
      <c r="B125" s="5" t="s">
        <v>29</v>
      </c>
      <c r="C125" s="4">
        <v>45</v>
      </c>
      <c r="D125" s="5">
        <v>8</v>
      </c>
      <c r="E125" s="5">
        <v>40</v>
      </c>
      <c r="F125" s="5">
        <v>34</v>
      </c>
      <c r="G125" s="5">
        <v>26</v>
      </c>
      <c r="H125" s="15" t="s">
        <v>9</v>
      </c>
      <c r="I125" s="5">
        <f t="shared" si="4"/>
        <v>100</v>
      </c>
    </row>
    <row r="126" spans="1:12" s="15" customFormat="1" ht="16" customHeight="1">
      <c r="A126" s="88" t="s">
        <v>115</v>
      </c>
      <c r="B126" s="5" t="s">
        <v>29</v>
      </c>
      <c r="C126" s="4">
        <v>51</v>
      </c>
      <c r="D126" s="5">
        <v>2</v>
      </c>
      <c r="E126" s="5">
        <v>25</v>
      </c>
      <c r="F126" s="5">
        <v>34</v>
      </c>
      <c r="G126" s="5">
        <v>41</v>
      </c>
      <c r="H126" s="15" t="s">
        <v>9</v>
      </c>
      <c r="I126" s="5">
        <f t="shared" si="4"/>
        <v>100</v>
      </c>
    </row>
    <row r="127" spans="1:12" s="15" customFormat="1" ht="16" customHeight="1">
      <c r="A127" s="88" t="s">
        <v>115</v>
      </c>
      <c r="B127" s="5" t="s">
        <v>29</v>
      </c>
      <c r="C127" s="4">
        <v>89</v>
      </c>
      <c r="D127" s="5">
        <v>6</v>
      </c>
      <c r="E127" s="5">
        <v>25</v>
      </c>
      <c r="F127" s="5">
        <v>44</v>
      </c>
      <c r="G127" s="5">
        <v>31</v>
      </c>
      <c r="H127" s="15" t="s">
        <v>9</v>
      </c>
      <c r="I127" s="5">
        <f t="shared" si="4"/>
        <v>100</v>
      </c>
    </row>
    <row r="128" spans="1:12" s="15" customFormat="1" ht="16" customHeight="1">
      <c r="A128" s="88" t="s">
        <v>115</v>
      </c>
      <c r="B128" s="5" t="s">
        <v>29</v>
      </c>
      <c r="C128" s="4">
        <v>90</v>
      </c>
      <c r="D128" s="5">
        <v>0</v>
      </c>
      <c r="E128" s="5">
        <v>6</v>
      </c>
      <c r="F128" s="5">
        <v>67</v>
      </c>
      <c r="G128" s="5">
        <v>27</v>
      </c>
      <c r="H128" s="15" t="s">
        <v>9</v>
      </c>
      <c r="I128" s="5">
        <f t="shared" si="4"/>
        <v>100</v>
      </c>
    </row>
    <row r="129" spans="1:12" s="15" customFormat="1" ht="16" customHeight="1">
      <c r="A129" s="88" t="s">
        <v>115</v>
      </c>
      <c r="B129" s="5" t="s">
        <v>29</v>
      </c>
      <c r="C129" s="4">
        <v>92</v>
      </c>
      <c r="D129" s="5">
        <v>0</v>
      </c>
      <c r="E129" s="5">
        <v>11</v>
      </c>
      <c r="F129" s="5">
        <v>56</v>
      </c>
      <c r="G129" s="5">
        <v>33</v>
      </c>
      <c r="H129" s="15" t="s">
        <v>9</v>
      </c>
      <c r="I129" s="5">
        <f t="shared" si="4"/>
        <v>100</v>
      </c>
    </row>
    <row r="130" spans="1:12" s="15" customFormat="1" ht="16" customHeight="1">
      <c r="A130" s="88" t="s">
        <v>115</v>
      </c>
      <c r="B130" s="5" t="s">
        <v>29</v>
      </c>
      <c r="C130" s="4">
        <v>94</v>
      </c>
      <c r="D130" s="5">
        <v>0</v>
      </c>
      <c r="E130" s="5">
        <v>3</v>
      </c>
      <c r="F130" s="5">
        <v>83</v>
      </c>
      <c r="G130" s="5">
        <v>14</v>
      </c>
      <c r="H130" s="15" t="s">
        <v>9</v>
      </c>
      <c r="I130" s="5">
        <f t="shared" si="4"/>
        <v>100</v>
      </c>
    </row>
    <row r="131" spans="1:12" s="15" customFormat="1" ht="16" customHeight="1">
      <c r="A131" s="88" t="s">
        <v>115</v>
      </c>
      <c r="B131" s="5" t="s">
        <v>29</v>
      </c>
      <c r="C131" s="4">
        <v>96</v>
      </c>
      <c r="D131" s="5">
        <v>1</v>
      </c>
      <c r="E131" s="5">
        <v>19</v>
      </c>
      <c r="F131" s="5">
        <v>46</v>
      </c>
      <c r="G131" s="5">
        <v>35</v>
      </c>
      <c r="H131" s="15" t="s">
        <v>9</v>
      </c>
      <c r="I131" s="5">
        <f t="shared" si="4"/>
        <v>100</v>
      </c>
    </row>
    <row r="132" spans="1:12" s="15" customFormat="1" ht="16" customHeight="1">
      <c r="A132" s="88" t="s">
        <v>115</v>
      </c>
      <c r="B132" s="5" t="s">
        <v>29</v>
      </c>
      <c r="C132" s="4">
        <v>108</v>
      </c>
      <c r="D132" s="5">
        <v>0</v>
      </c>
      <c r="E132" s="5">
        <v>1</v>
      </c>
      <c r="F132" s="5">
        <v>75</v>
      </c>
      <c r="G132" s="5">
        <v>24</v>
      </c>
      <c r="H132" s="15" t="s">
        <v>9</v>
      </c>
      <c r="I132" s="5">
        <f t="shared" si="4"/>
        <v>100</v>
      </c>
    </row>
    <row r="133" spans="1:12" s="15" customFormat="1" ht="16" customHeight="1">
      <c r="A133" s="88" t="s">
        <v>115</v>
      </c>
      <c r="B133" s="5" t="s">
        <v>29</v>
      </c>
      <c r="C133" s="4">
        <v>110</v>
      </c>
      <c r="D133" s="5">
        <v>2</v>
      </c>
      <c r="E133" s="5">
        <v>17</v>
      </c>
      <c r="F133" s="5">
        <v>31</v>
      </c>
      <c r="G133" s="5">
        <v>52</v>
      </c>
      <c r="H133" s="15" t="s">
        <v>9</v>
      </c>
      <c r="I133" s="5">
        <f t="shared" si="4"/>
        <v>100</v>
      </c>
    </row>
    <row r="134" spans="1:12" s="15" customFormat="1" ht="16" customHeight="1">
      <c r="A134" s="88" t="s">
        <v>115</v>
      </c>
      <c r="B134" s="5" t="s">
        <v>29</v>
      </c>
      <c r="C134" s="4">
        <v>112</v>
      </c>
      <c r="D134" s="5">
        <v>1</v>
      </c>
      <c r="E134" s="5">
        <v>21</v>
      </c>
      <c r="F134" s="5">
        <v>64</v>
      </c>
      <c r="G134" s="5">
        <v>15</v>
      </c>
      <c r="H134" s="15" t="s">
        <v>9</v>
      </c>
      <c r="I134" s="5">
        <f t="shared" si="4"/>
        <v>100</v>
      </c>
    </row>
    <row r="135" spans="1:12" s="15" customFormat="1" ht="16" customHeight="1">
      <c r="A135" s="88" t="s">
        <v>115</v>
      </c>
      <c r="B135" s="5" t="s">
        <v>29</v>
      </c>
      <c r="C135" s="4">
        <v>114</v>
      </c>
      <c r="D135" s="5">
        <v>0</v>
      </c>
      <c r="E135" s="5">
        <v>4</v>
      </c>
      <c r="F135" s="5">
        <v>51</v>
      </c>
      <c r="G135" s="5">
        <v>45</v>
      </c>
      <c r="H135" s="15" t="s">
        <v>9</v>
      </c>
      <c r="I135" s="5">
        <f t="shared" si="4"/>
        <v>100</v>
      </c>
    </row>
    <row r="136" spans="1:12" s="15" customFormat="1" ht="16" customHeight="1">
      <c r="A136" s="88" t="s">
        <v>115</v>
      </c>
      <c r="B136" s="5" t="s">
        <v>29</v>
      </c>
      <c r="C136" s="4">
        <v>116</v>
      </c>
      <c r="D136" s="5">
        <v>0</v>
      </c>
      <c r="E136" s="5">
        <v>1</v>
      </c>
      <c r="F136" s="5">
        <v>61</v>
      </c>
      <c r="G136" s="5">
        <v>38</v>
      </c>
      <c r="H136" s="15" t="s">
        <v>9</v>
      </c>
      <c r="I136" s="5">
        <f t="shared" si="4"/>
        <v>100</v>
      </c>
    </row>
    <row r="137" spans="1:12" s="15" customFormat="1" ht="16" customHeight="1">
      <c r="A137" s="88" t="s">
        <v>115</v>
      </c>
      <c r="B137" s="5" t="s">
        <v>29</v>
      </c>
      <c r="C137" s="4">
        <v>118</v>
      </c>
      <c r="D137" s="5">
        <v>1</v>
      </c>
      <c r="E137" s="5">
        <v>1</v>
      </c>
      <c r="F137" s="5">
        <v>44</v>
      </c>
      <c r="G137" s="5">
        <v>55</v>
      </c>
      <c r="H137" s="15" t="s">
        <v>9</v>
      </c>
      <c r="I137" s="5">
        <f t="shared" si="4"/>
        <v>100</v>
      </c>
    </row>
    <row r="138" spans="1:12" s="15" customFormat="1" ht="16" customHeight="1">
      <c r="A138" s="88" t="s">
        <v>115</v>
      </c>
      <c r="B138" s="5" t="s">
        <v>29</v>
      </c>
      <c r="C138" s="4">
        <v>120</v>
      </c>
      <c r="D138" s="5">
        <v>0</v>
      </c>
      <c r="E138" s="5">
        <v>6</v>
      </c>
      <c r="F138" s="5">
        <v>38</v>
      </c>
      <c r="G138" s="5">
        <v>56</v>
      </c>
      <c r="H138" s="15" t="s">
        <v>9</v>
      </c>
      <c r="I138" s="5">
        <f t="shared" si="4"/>
        <v>100</v>
      </c>
    </row>
    <row r="139" spans="1:12" s="15" customFormat="1" ht="16" customHeight="1">
      <c r="A139" s="88" t="s">
        <v>115</v>
      </c>
      <c r="B139" s="5" t="s">
        <v>29</v>
      </c>
      <c r="C139" s="4">
        <v>122</v>
      </c>
      <c r="D139" s="5">
        <v>0</v>
      </c>
      <c r="E139" s="5">
        <v>17</v>
      </c>
      <c r="F139" s="5">
        <v>45</v>
      </c>
      <c r="G139" s="5">
        <v>38</v>
      </c>
      <c r="H139" s="15" t="s">
        <v>9</v>
      </c>
      <c r="I139" s="5">
        <f t="shared" si="4"/>
        <v>100</v>
      </c>
    </row>
    <row r="140" spans="1:12" s="15" customFormat="1" ht="16" customHeight="1">
      <c r="A140" s="88" t="s">
        <v>115</v>
      </c>
      <c r="B140" s="5" t="s">
        <v>29</v>
      </c>
      <c r="C140" s="4">
        <v>124</v>
      </c>
      <c r="D140" s="5">
        <v>0</v>
      </c>
      <c r="E140" s="5">
        <v>3</v>
      </c>
      <c r="F140" s="5">
        <v>35</v>
      </c>
      <c r="G140" s="5">
        <v>62</v>
      </c>
      <c r="H140" s="15" t="s">
        <v>9</v>
      </c>
      <c r="I140" s="5">
        <f t="shared" si="4"/>
        <v>100</v>
      </c>
    </row>
    <row r="141" spans="1:12" s="15" customFormat="1" ht="16" customHeight="1">
      <c r="A141" s="89" t="s">
        <v>116</v>
      </c>
      <c r="B141" s="17" t="s">
        <v>23</v>
      </c>
      <c r="C141" s="7">
        <v>24</v>
      </c>
      <c r="D141" s="8">
        <v>6</v>
      </c>
      <c r="E141" s="8">
        <v>41</v>
      </c>
      <c r="F141" s="8">
        <v>36</v>
      </c>
      <c r="G141" s="8">
        <v>22</v>
      </c>
      <c r="H141" s="17" t="s">
        <v>22</v>
      </c>
      <c r="I141" s="8">
        <f t="shared" si="4"/>
        <v>99</v>
      </c>
      <c r="J141" s="17"/>
      <c r="K141" s="17"/>
      <c r="L141" s="17"/>
    </row>
    <row r="142" spans="1:12" s="15" customFormat="1" ht="16" customHeight="1">
      <c r="A142" s="89" t="s">
        <v>116</v>
      </c>
      <c r="B142" s="17" t="s">
        <v>23</v>
      </c>
      <c r="C142" s="7">
        <v>28</v>
      </c>
      <c r="D142" s="8">
        <v>11</v>
      </c>
      <c r="E142" s="8">
        <v>49</v>
      </c>
      <c r="F142" s="8">
        <v>34</v>
      </c>
      <c r="G142" s="8">
        <v>17</v>
      </c>
      <c r="H142" s="17" t="s">
        <v>22</v>
      </c>
      <c r="I142" s="8">
        <f t="shared" si="4"/>
        <v>100</v>
      </c>
      <c r="J142" s="17"/>
      <c r="K142" s="17"/>
      <c r="L142" s="17"/>
    </row>
    <row r="143" spans="1:12" s="15" customFormat="1" ht="16" customHeight="1">
      <c r="A143" s="89" t="s">
        <v>116</v>
      </c>
      <c r="B143" s="17" t="s">
        <v>23</v>
      </c>
      <c r="C143" s="7">
        <v>42</v>
      </c>
      <c r="D143" s="8">
        <v>5</v>
      </c>
      <c r="E143" s="8">
        <v>42</v>
      </c>
      <c r="F143" s="8">
        <v>35</v>
      </c>
      <c r="G143" s="8">
        <v>23</v>
      </c>
      <c r="H143" s="17" t="s">
        <v>22</v>
      </c>
      <c r="I143" s="8">
        <f t="shared" si="4"/>
        <v>100</v>
      </c>
      <c r="J143" s="17"/>
      <c r="K143" s="17"/>
      <c r="L143" s="17"/>
    </row>
    <row r="144" spans="1:12" s="15" customFormat="1" ht="16" customHeight="1">
      <c r="A144" s="89" t="s">
        <v>116</v>
      </c>
      <c r="B144" s="17" t="s">
        <v>23</v>
      </c>
      <c r="C144" s="7">
        <v>46</v>
      </c>
      <c r="D144" s="8">
        <v>6</v>
      </c>
      <c r="E144" s="8">
        <v>41</v>
      </c>
      <c r="F144" s="8">
        <v>37</v>
      </c>
      <c r="G144" s="8">
        <v>22</v>
      </c>
      <c r="H144" s="17" t="s">
        <v>22</v>
      </c>
      <c r="I144" s="8">
        <f t="shared" si="4"/>
        <v>100</v>
      </c>
      <c r="J144" s="17"/>
      <c r="K144" s="17"/>
      <c r="L144" s="17"/>
    </row>
    <row r="145" spans="1:9" s="17" customFormat="1" ht="16" customHeight="1">
      <c r="A145" s="89" t="s">
        <v>116</v>
      </c>
      <c r="B145" s="17" t="s">
        <v>23</v>
      </c>
      <c r="C145" s="7">
        <v>49</v>
      </c>
      <c r="D145" s="8">
        <v>1</v>
      </c>
      <c r="E145" s="8">
        <v>24</v>
      </c>
      <c r="F145" s="8">
        <v>36</v>
      </c>
      <c r="G145" s="8">
        <v>41</v>
      </c>
      <c r="H145" s="17" t="s">
        <v>22</v>
      </c>
      <c r="I145" s="8">
        <f t="shared" si="4"/>
        <v>101</v>
      </c>
    </row>
    <row r="146" spans="1:9" s="17" customFormat="1" ht="16" customHeight="1">
      <c r="A146" s="89" t="s">
        <v>116</v>
      </c>
      <c r="B146" s="17" t="s">
        <v>23</v>
      </c>
      <c r="C146" s="7">
        <v>60</v>
      </c>
      <c r="D146" s="8">
        <v>3</v>
      </c>
      <c r="E146" s="8">
        <v>25</v>
      </c>
      <c r="F146" s="8">
        <v>38</v>
      </c>
      <c r="G146" s="8">
        <v>37</v>
      </c>
      <c r="H146" s="17" t="s">
        <v>22</v>
      </c>
      <c r="I146" s="8">
        <f t="shared" si="4"/>
        <v>100</v>
      </c>
    </row>
    <row r="147" spans="1:9" s="17" customFormat="1" ht="16" customHeight="1">
      <c r="A147" s="89" t="s">
        <v>116</v>
      </c>
      <c r="B147" s="17" t="s">
        <v>23</v>
      </c>
      <c r="C147" s="7">
        <v>72</v>
      </c>
      <c r="D147" s="8">
        <v>4</v>
      </c>
      <c r="E147" s="8">
        <v>26</v>
      </c>
      <c r="F147" s="8">
        <v>37</v>
      </c>
      <c r="G147" s="8">
        <v>36</v>
      </c>
      <c r="H147" s="17" t="s">
        <v>22</v>
      </c>
      <c r="I147" s="8">
        <f t="shared" si="4"/>
        <v>99</v>
      </c>
    </row>
    <row r="148" spans="1:9" s="17" customFormat="1" ht="16" customHeight="1">
      <c r="A148" s="89" t="s">
        <v>116</v>
      </c>
      <c r="B148" s="17" t="s">
        <v>23</v>
      </c>
      <c r="C148" s="7">
        <v>80</v>
      </c>
      <c r="D148" s="8">
        <v>3</v>
      </c>
      <c r="E148" s="8">
        <v>24</v>
      </c>
      <c r="F148" s="8">
        <v>38</v>
      </c>
      <c r="G148" s="8">
        <v>38</v>
      </c>
      <c r="H148" s="17" t="s">
        <v>22</v>
      </c>
      <c r="I148" s="8">
        <f t="shared" si="4"/>
        <v>100</v>
      </c>
    </row>
    <row r="149" spans="1:9" s="17" customFormat="1" ht="16" customHeight="1">
      <c r="A149" s="89" t="s">
        <v>116</v>
      </c>
      <c r="B149" s="17" t="s">
        <v>23</v>
      </c>
      <c r="C149" s="7">
        <v>88</v>
      </c>
      <c r="D149" s="8">
        <v>2</v>
      </c>
      <c r="E149" s="8">
        <v>26</v>
      </c>
      <c r="F149" s="8">
        <v>37</v>
      </c>
      <c r="G149" s="8">
        <v>37</v>
      </c>
      <c r="H149" s="17" t="s">
        <v>22</v>
      </c>
      <c r="I149" s="8">
        <f t="shared" si="4"/>
        <v>100</v>
      </c>
    </row>
    <row r="150" spans="1:9" s="17" customFormat="1" ht="16" customHeight="1">
      <c r="A150" s="89" t="s">
        <v>116</v>
      </c>
      <c r="B150" s="17" t="s">
        <v>23</v>
      </c>
      <c r="C150" s="7">
        <v>96</v>
      </c>
      <c r="D150" s="8">
        <v>4</v>
      </c>
      <c r="E150" s="8">
        <v>25</v>
      </c>
      <c r="F150" s="8">
        <v>40</v>
      </c>
      <c r="G150" s="8">
        <v>35</v>
      </c>
      <c r="H150" s="17" t="s">
        <v>22</v>
      </c>
      <c r="I150" s="8">
        <f t="shared" si="4"/>
        <v>100</v>
      </c>
    </row>
    <row r="151" spans="1:9" s="17" customFormat="1" ht="16" customHeight="1">
      <c r="A151" s="89" t="s">
        <v>116</v>
      </c>
      <c r="B151" s="17" t="s">
        <v>23</v>
      </c>
      <c r="C151" s="7">
        <v>104</v>
      </c>
      <c r="D151" s="8">
        <v>3</v>
      </c>
      <c r="E151" s="8">
        <v>23</v>
      </c>
      <c r="F151" s="8">
        <v>43</v>
      </c>
      <c r="G151" s="8">
        <v>33</v>
      </c>
      <c r="H151" s="17" t="s">
        <v>22</v>
      </c>
      <c r="I151" s="8">
        <f t="shared" si="4"/>
        <v>99</v>
      </c>
    </row>
    <row r="152" spans="1:9" s="17" customFormat="1" ht="16" customHeight="1">
      <c r="A152" s="89" t="s">
        <v>116</v>
      </c>
      <c r="B152" s="17" t="s">
        <v>23</v>
      </c>
      <c r="C152" s="7">
        <v>116</v>
      </c>
      <c r="D152" s="8">
        <v>2</v>
      </c>
      <c r="E152" s="8">
        <v>14</v>
      </c>
      <c r="F152" s="8">
        <v>50</v>
      </c>
      <c r="G152" s="8">
        <v>36</v>
      </c>
      <c r="H152" s="17" t="s">
        <v>22</v>
      </c>
      <c r="I152" s="8">
        <f t="shared" si="4"/>
        <v>100</v>
      </c>
    </row>
    <row r="153" spans="1:9" s="17" customFormat="1" ht="16" customHeight="1">
      <c r="A153" s="89" t="s">
        <v>116</v>
      </c>
      <c r="B153" s="17" t="s">
        <v>23</v>
      </c>
      <c r="C153" s="7">
        <v>124</v>
      </c>
      <c r="D153" s="8">
        <v>0</v>
      </c>
      <c r="E153" s="8">
        <v>15</v>
      </c>
      <c r="F153" s="8">
        <v>54</v>
      </c>
      <c r="G153" s="8">
        <v>31</v>
      </c>
      <c r="H153" s="17" t="s">
        <v>22</v>
      </c>
      <c r="I153" s="8">
        <f t="shared" si="4"/>
        <v>100</v>
      </c>
    </row>
    <row r="154" spans="1:9" s="17" customFormat="1" ht="16" customHeight="1">
      <c r="A154" s="89" t="s">
        <v>116</v>
      </c>
      <c r="B154" s="17" t="s">
        <v>23</v>
      </c>
      <c r="C154" s="7">
        <v>132</v>
      </c>
      <c r="D154" s="8">
        <v>0</v>
      </c>
      <c r="E154" s="8">
        <v>13</v>
      </c>
      <c r="F154" s="8">
        <v>52</v>
      </c>
      <c r="G154" s="8">
        <v>34</v>
      </c>
      <c r="H154" s="17" t="s">
        <v>22</v>
      </c>
      <c r="I154" s="8">
        <f t="shared" si="4"/>
        <v>99</v>
      </c>
    </row>
    <row r="155" spans="1:9" s="17" customFormat="1" ht="16" customHeight="1">
      <c r="A155" s="89" t="s">
        <v>116</v>
      </c>
      <c r="B155" s="17" t="s">
        <v>23</v>
      </c>
      <c r="C155" s="7">
        <v>140</v>
      </c>
      <c r="D155" s="8">
        <v>0</v>
      </c>
      <c r="E155" s="8">
        <v>18</v>
      </c>
      <c r="F155" s="8">
        <v>56</v>
      </c>
      <c r="G155" s="8">
        <v>26</v>
      </c>
      <c r="H155" s="17" t="s">
        <v>22</v>
      </c>
      <c r="I155" s="8">
        <f t="shared" ref="I155:I186" si="5">E155+F155+G155</f>
        <v>100</v>
      </c>
    </row>
    <row r="156" spans="1:9" s="17" customFormat="1" ht="16" customHeight="1">
      <c r="A156" s="89" t="s">
        <v>116</v>
      </c>
      <c r="B156" s="17" t="s">
        <v>23</v>
      </c>
      <c r="C156" s="7">
        <v>148</v>
      </c>
      <c r="D156" s="8">
        <v>1</v>
      </c>
      <c r="E156" s="8">
        <v>47</v>
      </c>
      <c r="F156" s="8">
        <v>35</v>
      </c>
      <c r="G156" s="8">
        <v>17</v>
      </c>
      <c r="H156" s="17" t="s">
        <v>22</v>
      </c>
      <c r="I156" s="8">
        <f t="shared" si="5"/>
        <v>99</v>
      </c>
    </row>
    <row r="157" spans="1:9" s="15" customFormat="1" ht="16" customHeight="1">
      <c r="A157" s="88" t="s">
        <v>117</v>
      </c>
      <c r="B157" s="5" t="s">
        <v>41</v>
      </c>
      <c r="C157" s="4">
        <v>33</v>
      </c>
      <c r="D157" s="5">
        <v>5</v>
      </c>
      <c r="E157" s="5">
        <v>44.6</v>
      </c>
      <c r="F157" s="5">
        <v>36.6</v>
      </c>
      <c r="G157" s="5">
        <v>18.8</v>
      </c>
      <c r="H157" s="5" t="s">
        <v>20</v>
      </c>
      <c r="I157" s="5">
        <f t="shared" si="5"/>
        <v>100</v>
      </c>
    </row>
    <row r="158" spans="1:9" s="15" customFormat="1" ht="16" customHeight="1">
      <c r="A158" s="88" t="s">
        <v>117</v>
      </c>
      <c r="B158" s="5" t="s">
        <v>41</v>
      </c>
      <c r="C158" s="4">
        <v>38</v>
      </c>
      <c r="D158" s="5">
        <v>6</v>
      </c>
      <c r="E158" s="5">
        <v>42.9</v>
      </c>
      <c r="F158" s="5">
        <v>37.9</v>
      </c>
      <c r="G158" s="5">
        <v>19.3</v>
      </c>
      <c r="H158" s="5" t="s">
        <v>20</v>
      </c>
      <c r="I158" s="5">
        <f t="shared" si="5"/>
        <v>100.1</v>
      </c>
    </row>
    <row r="159" spans="1:9" s="15" customFormat="1" ht="16" customHeight="1">
      <c r="A159" s="88" t="s">
        <v>117</v>
      </c>
      <c r="B159" s="5" t="s">
        <v>41</v>
      </c>
      <c r="C159" s="4">
        <v>42</v>
      </c>
      <c r="D159" s="5">
        <v>2</v>
      </c>
      <c r="E159" s="5">
        <v>44.3</v>
      </c>
      <c r="F159" s="5">
        <v>36</v>
      </c>
      <c r="G159" s="5">
        <v>19.7</v>
      </c>
      <c r="H159" s="5" t="s">
        <v>20</v>
      </c>
      <c r="I159" s="5">
        <f t="shared" si="5"/>
        <v>100</v>
      </c>
    </row>
    <row r="160" spans="1:9" s="15" customFormat="1" ht="16" customHeight="1">
      <c r="A160" s="88" t="s">
        <v>117</v>
      </c>
      <c r="B160" s="5" t="s">
        <v>41</v>
      </c>
      <c r="C160" s="4">
        <v>47</v>
      </c>
      <c r="D160" s="5">
        <v>4</v>
      </c>
      <c r="E160" s="5">
        <v>47.1</v>
      </c>
      <c r="F160" s="5">
        <v>35.5</v>
      </c>
      <c r="G160" s="5">
        <v>17.5</v>
      </c>
      <c r="H160" s="5" t="s">
        <v>20</v>
      </c>
      <c r="I160" s="5">
        <f t="shared" si="5"/>
        <v>100.1</v>
      </c>
    </row>
    <row r="161" spans="1:9" s="15" customFormat="1" ht="16" customHeight="1">
      <c r="A161" s="88" t="s">
        <v>117</v>
      </c>
      <c r="B161" s="5" t="s">
        <v>41</v>
      </c>
      <c r="C161" s="4">
        <v>57</v>
      </c>
      <c r="D161" s="5">
        <v>3</v>
      </c>
      <c r="E161" s="5">
        <v>30.2</v>
      </c>
      <c r="F161" s="5">
        <v>47.8</v>
      </c>
      <c r="G161" s="5">
        <v>22</v>
      </c>
      <c r="H161" s="5" t="s">
        <v>20</v>
      </c>
      <c r="I161" s="5">
        <f t="shared" si="5"/>
        <v>100</v>
      </c>
    </row>
    <row r="162" spans="1:9" s="15" customFormat="1" ht="16" customHeight="1">
      <c r="A162" s="88" t="s">
        <v>117</v>
      </c>
      <c r="B162" s="5" t="s">
        <v>41</v>
      </c>
      <c r="C162" s="4">
        <v>63</v>
      </c>
      <c r="D162" s="5">
        <v>3</v>
      </c>
      <c r="E162" s="5">
        <v>44.5</v>
      </c>
      <c r="F162" s="5">
        <v>36.4</v>
      </c>
      <c r="G162" s="5">
        <v>19.2</v>
      </c>
      <c r="H162" s="5" t="s">
        <v>20</v>
      </c>
      <c r="I162" s="5">
        <f t="shared" si="5"/>
        <v>100.10000000000001</v>
      </c>
    </row>
    <row r="163" spans="1:9" s="15" customFormat="1" ht="16" customHeight="1">
      <c r="A163" s="88" t="s">
        <v>117</v>
      </c>
      <c r="B163" s="5" t="s">
        <v>41</v>
      </c>
      <c r="C163" s="4">
        <v>72</v>
      </c>
      <c r="D163" s="5">
        <v>4</v>
      </c>
      <c r="E163" s="5">
        <v>18.3</v>
      </c>
      <c r="F163" s="5">
        <v>56.5</v>
      </c>
      <c r="G163" s="5">
        <v>25.2</v>
      </c>
      <c r="H163" s="5" t="s">
        <v>20</v>
      </c>
      <c r="I163" s="5">
        <f t="shared" si="5"/>
        <v>100</v>
      </c>
    </row>
    <row r="164" spans="1:9" s="17" customFormat="1" ht="16" customHeight="1">
      <c r="A164" s="89" t="s">
        <v>118</v>
      </c>
      <c r="B164" s="8" t="s">
        <v>26</v>
      </c>
      <c r="C164" s="7">
        <v>24</v>
      </c>
      <c r="D164" s="8">
        <v>8</v>
      </c>
      <c r="E164" s="8">
        <v>47.3</v>
      </c>
      <c r="F164" s="8">
        <v>36.799999999999997</v>
      </c>
      <c r="G164" s="8">
        <v>15.9</v>
      </c>
      <c r="H164" s="8" t="s">
        <v>20</v>
      </c>
      <c r="I164" s="8">
        <f t="shared" si="5"/>
        <v>100</v>
      </c>
    </row>
    <row r="165" spans="1:9" s="17" customFormat="1" ht="16" customHeight="1">
      <c r="A165" s="89" t="s">
        <v>118</v>
      </c>
      <c r="B165" s="8" t="s">
        <v>26</v>
      </c>
      <c r="C165" s="7">
        <v>44</v>
      </c>
      <c r="D165" s="8">
        <v>10</v>
      </c>
      <c r="E165" s="8">
        <v>43.6</v>
      </c>
      <c r="F165" s="8">
        <v>37</v>
      </c>
      <c r="G165" s="8">
        <v>19.399999999999999</v>
      </c>
      <c r="H165" s="8" t="s">
        <v>20</v>
      </c>
      <c r="I165" s="8">
        <f t="shared" si="5"/>
        <v>100</v>
      </c>
    </row>
    <row r="166" spans="1:9" s="17" customFormat="1" ht="16" customHeight="1">
      <c r="A166" s="89" t="s">
        <v>118</v>
      </c>
      <c r="B166" s="8" t="s">
        <v>26</v>
      </c>
      <c r="C166" s="7">
        <v>74</v>
      </c>
      <c r="D166" s="8">
        <v>3</v>
      </c>
      <c r="E166" s="8">
        <v>32.700000000000003</v>
      </c>
      <c r="F166" s="8">
        <v>41.4</v>
      </c>
      <c r="G166" s="8">
        <v>25.9</v>
      </c>
      <c r="H166" s="8" t="s">
        <v>20</v>
      </c>
      <c r="I166" s="8">
        <f t="shared" si="5"/>
        <v>100</v>
      </c>
    </row>
    <row r="167" spans="1:9" s="17" customFormat="1" ht="16" customHeight="1">
      <c r="A167" s="89" t="s">
        <v>118</v>
      </c>
      <c r="B167" s="8" t="s">
        <v>26</v>
      </c>
      <c r="C167" s="7">
        <v>86</v>
      </c>
      <c r="D167" s="8">
        <v>1</v>
      </c>
      <c r="E167" s="8">
        <v>26.4</v>
      </c>
      <c r="F167" s="8">
        <v>47.2</v>
      </c>
      <c r="G167" s="8">
        <v>26.4</v>
      </c>
      <c r="H167" s="8" t="s">
        <v>20</v>
      </c>
      <c r="I167" s="8">
        <f t="shared" si="5"/>
        <v>100</v>
      </c>
    </row>
    <row r="168" spans="1:9" s="17" customFormat="1" ht="16" customHeight="1">
      <c r="A168" s="89" t="s">
        <v>118</v>
      </c>
      <c r="B168" s="8" t="s">
        <v>26</v>
      </c>
      <c r="C168" s="7">
        <v>90</v>
      </c>
      <c r="D168" s="8">
        <v>3</v>
      </c>
      <c r="E168" s="8">
        <v>27.9</v>
      </c>
      <c r="F168" s="8">
        <v>46.1</v>
      </c>
      <c r="G168" s="8">
        <v>25.9</v>
      </c>
      <c r="H168" s="8" t="s">
        <v>20</v>
      </c>
      <c r="I168" s="8">
        <f t="shared" si="5"/>
        <v>99.9</v>
      </c>
    </row>
    <row r="169" spans="1:9" s="17" customFormat="1" ht="16" customHeight="1">
      <c r="A169" s="89" t="s">
        <v>118</v>
      </c>
      <c r="B169" s="8" t="s">
        <v>26</v>
      </c>
      <c r="C169" s="7">
        <v>106</v>
      </c>
      <c r="D169" s="8">
        <v>1</v>
      </c>
      <c r="E169" s="8">
        <v>21.6</v>
      </c>
      <c r="F169" s="8">
        <v>49.5</v>
      </c>
      <c r="G169" s="8">
        <v>28.8</v>
      </c>
      <c r="H169" s="8" t="s">
        <v>20</v>
      </c>
      <c r="I169" s="8">
        <f t="shared" si="5"/>
        <v>99.899999999999991</v>
      </c>
    </row>
    <row r="170" spans="1:9" s="17" customFormat="1" ht="16" customHeight="1">
      <c r="A170" s="89" t="s">
        <v>118</v>
      </c>
      <c r="B170" s="8" t="s">
        <v>26</v>
      </c>
      <c r="C170" s="7">
        <v>108</v>
      </c>
      <c r="D170" s="8">
        <v>3</v>
      </c>
      <c r="E170" s="8">
        <v>52</v>
      </c>
      <c r="F170" s="8">
        <v>18.899999999999999</v>
      </c>
      <c r="G170" s="8">
        <v>29.1</v>
      </c>
      <c r="H170" s="8" t="s">
        <v>20</v>
      </c>
      <c r="I170" s="8">
        <f t="shared" si="5"/>
        <v>100</v>
      </c>
    </row>
    <row r="171" spans="1:9" s="17" customFormat="1" ht="16" customHeight="1">
      <c r="A171" s="89" t="s">
        <v>118</v>
      </c>
      <c r="B171" s="8" t="s">
        <v>26</v>
      </c>
      <c r="C171" s="7">
        <v>110</v>
      </c>
      <c r="D171" s="8">
        <v>0</v>
      </c>
      <c r="E171" s="8">
        <v>28.4</v>
      </c>
      <c r="F171" s="8">
        <v>35.9</v>
      </c>
      <c r="G171" s="8">
        <v>35.700000000000003</v>
      </c>
      <c r="H171" s="8" t="s">
        <v>20</v>
      </c>
      <c r="I171" s="8">
        <f t="shared" si="5"/>
        <v>100</v>
      </c>
    </row>
    <row r="172" spans="1:9" s="17" customFormat="1" ht="16" customHeight="1">
      <c r="A172" s="89" t="s">
        <v>118</v>
      </c>
      <c r="B172" s="8" t="s">
        <v>26</v>
      </c>
      <c r="C172" s="7">
        <v>117</v>
      </c>
      <c r="D172" s="8">
        <v>0</v>
      </c>
      <c r="E172" s="8">
        <v>3.4</v>
      </c>
      <c r="F172" s="8">
        <v>50.8</v>
      </c>
      <c r="G172" s="8">
        <v>45.7</v>
      </c>
      <c r="H172" s="8" t="s">
        <v>20</v>
      </c>
      <c r="I172" s="8">
        <f t="shared" si="5"/>
        <v>99.9</v>
      </c>
    </row>
    <row r="173" spans="1:9" s="15" customFormat="1" ht="16" customHeight="1">
      <c r="A173" s="88" t="s">
        <v>119</v>
      </c>
      <c r="B173" s="5" t="s">
        <v>19</v>
      </c>
      <c r="C173" s="4">
        <v>44</v>
      </c>
      <c r="D173" s="5">
        <v>2</v>
      </c>
      <c r="E173" s="5">
        <v>34</v>
      </c>
      <c r="F173" s="5">
        <v>42.2</v>
      </c>
      <c r="G173" s="5">
        <v>23.8</v>
      </c>
      <c r="H173" s="5" t="s">
        <v>20</v>
      </c>
      <c r="I173" s="5">
        <f t="shared" si="5"/>
        <v>100</v>
      </c>
    </row>
    <row r="174" spans="1:9" s="15" customFormat="1" ht="16" customHeight="1">
      <c r="A174" s="88" t="s">
        <v>119</v>
      </c>
      <c r="B174" s="5" t="s">
        <v>19</v>
      </c>
      <c r="C174" s="4">
        <v>52</v>
      </c>
      <c r="D174" s="5">
        <v>3</v>
      </c>
      <c r="E174" s="5">
        <v>33.9</v>
      </c>
      <c r="F174" s="5">
        <v>40.799999999999997</v>
      </c>
      <c r="G174" s="5">
        <v>25.3</v>
      </c>
      <c r="H174" s="5" t="s">
        <v>20</v>
      </c>
      <c r="I174" s="5">
        <f t="shared" si="5"/>
        <v>99.999999999999986</v>
      </c>
    </row>
    <row r="175" spans="1:9" s="15" customFormat="1" ht="16" customHeight="1">
      <c r="A175" s="88" t="s">
        <v>119</v>
      </c>
      <c r="B175" s="5" t="s">
        <v>19</v>
      </c>
      <c r="C175" s="4">
        <v>60</v>
      </c>
      <c r="D175" s="5">
        <v>4</v>
      </c>
      <c r="E175" s="5">
        <v>31.2</v>
      </c>
      <c r="F175" s="5">
        <v>39.5</v>
      </c>
      <c r="G175" s="5">
        <v>29.3</v>
      </c>
      <c r="H175" s="5" t="s">
        <v>20</v>
      </c>
      <c r="I175" s="5">
        <f t="shared" si="5"/>
        <v>100</v>
      </c>
    </row>
    <row r="176" spans="1:9" s="15" customFormat="1" ht="16" customHeight="1">
      <c r="A176" s="88" t="s">
        <v>119</v>
      </c>
      <c r="B176" s="5" t="s">
        <v>19</v>
      </c>
      <c r="C176" s="4">
        <v>70</v>
      </c>
      <c r="D176" s="5">
        <v>4</v>
      </c>
      <c r="E176" s="5">
        <v>30.9</v>
      </c>
      <c r="F176" s="5">
        <v>39</v>
      </c>
      <c r="G176" s="5">
        <v>30.1</v>
      </c>
      <c r="H176" s="5" t="s">
        <v>20</v>
      </c>
      <c r="I176" s="5">
        <f t="shared" si="5"/>
        <v>100</v>
      </c>
    </row>
    <row r="177" spans="1:9" s="15" customFormat="1" ht="16" customHeight="1">
      <c r="A177" s="88" t="s">
        <v>119</v>
      </c>
      <c r="B177" s="5" t="s">
        <v>19</v>
      </c>
      <c r="C177" s="4">
        <v>94</v>
      </c>
      <c r="D177" s="5">
        <v>3</v>
      </c>
      <c r="E177" s="5">
        <v>29.7</v>
      </c>
      <c r="F177" s="5">
        <v>40.1</v>
      </c>
      <c r="G177" s="5">
        <v>30.2</v>
      </c>
      <c r="H177" s="5" t="s">
        <v>20</v>
      </c>
      <c r="I177" s="5">
        <f t="shared" si="5"/>
        <v>100</v>
      </c>
    </row>
    <row r="178" spans="1:9" s="15" customFormat="1" ht="16" customHeight="1">
      <c r="A178" s="88" t="s">
        <v>119</v>
      </c>
      <c r="B178" s="5" t="s">
        <v>19</v>
      </c>
      <c r="C178" s="4">
        <v>104</v>
      </c>
      <c r="D178" s="5">
        <v>9</v>
      </c>
      <c r="E178" s="5">
        <v>25.3</v>
      </c>
      <c r="F178" s="5">
        <v>42.3</v>
      </c>
      <c r="G178" s="5">
        <v>32.4</v>
      </c>
      <c r="H178" s="5" t="s">
        <v>20</v>
      </c>
      <c r="I178" s="5">
        <f t="shared" si="5"/>
        <v>100</v>
      </c>
    </row>
    <row r="179" spans="1:9" s="15" customFormat="1" ht="16" customHeight="1">
      <c r="A179" s="88" t="s">
        <v>119</v>
      </c>
      <c r="B179" s="5" t="s">
        <v>19</v>
      </c>
      <c r="C179" s="4">
        <v>115</v>
      </c>
      <c r="D179" s="5">
        <v>2</v>
      </c>
      <c r="E179" s="5">
        <v>21.6</v>
      </c>
      <c r="F179" s="5">
        <v>49.4</v>
      </c>
      <c r="G179" s="5">
        <v>29</v>
      </c>
      <c r="H179" s="5" t="s">
        <v>20</v>
      </c>
      <c r="I179" s="5">
        <f t="shared" si="5"/>
        <v>100</v>
      </c>
    </row>
    <row r="180" spans="1:9" s="15" customFormat="1" ht="16" customHeight="1">
      <c r="A180" s="88" t="s">
        <v>119</v>
      </c>
      <c r="B180" s="5" t="s">
        <v>19</v>
      </c>
      <c r="C180" s="4">
        <v>124</v>
      </c>
      <c r="D180" s="5">
        <v>1</v>
      </c>
      <c r="E180" s="5">
        <v>23.2</v>
      </c>
      <c r="F180" s="5">
        <v>52.8</v>
      </c>
      <c r="G180" s="5">
        <v>24</v>
      </c>
      <c r="H180" s="5" t="s">
        <v>20</v>
      </c>
      <c r="I180" s="5">
        <f t="shared" si="5"/>
        <v>100</v>
      </c>
    </row>
    <row r="181" spans="1:9" s="17" customFormat="1" ht="16" customHeight="1">
      <c r="A181" s="89" t="s">
        <v>120</v>
      </c>
      <c r="B181" s="8" t="s">
        <v>27</v>
      </c>
      <c r="C181" s="7">
        <v>24</v>
      </c>
      <c r="D181" s="8">
        <v>5</v>
      </c>
      <c r="E181" s="8">
        <v>43.8</v>
      </c>
      <c r="F181" s="8">
        <v>38.799999999999997</v>
      </c>
      <c r="G181" s="8">
        <v>17.399999999999999</v>
      </c>
      <c r="H181" s="8" t="s">
        <v>20</v>
      </c>
      <c r="I181" s="8">
        <f t="shared" si="5"/>
        <v>100</v>
      </c>
    </row>
    <row r="182" spans="1:9" s="17" customFormat="1" ht="16" customHeight="1">
      <c r="A182" s="89" t="s">
        <v>120</v>
      </c>
      <c r="B182" s="8" t="s">
        <v>27</v>
      </c>
      <c r="C182" s="7">
        <v>32</v>
      </c>
      <c r="D182" s="8">
        <v>4</v>
      </c>
      <c r="E182" s="8">
        <v>44.3</v>
      </c>
      <c r="F182" s="8">
        <v>36.299999999999997</v>
      </c>
      <c r="G182" s="8">
        <v>19.3</v>
      </c>
      <c r="H182" s="8" t="s">
        <v>20</v>
      </c>
      <c r="I182" s="8">
        <f t="shared" si="5"/>
        <v>99.899999999999991</v>
      </c>
    </row>
    <row r="183" spans="1:9" s="17" customFormat="1" ht="16" customHeight="1">
      <c r="A183" s="89" t="s">
        <v>120</v>
      </c>
      <c r="B183" s="8" t="s">
        <v>27</v>
      </c>
      <c r="C183" s="7">
        <v>44</v>
      </c>
      <c r="D183" s="8">
        <v>1</v>
      </c>
      <c r="E183" s="8">
        <v>27</v>
      </c>
      <c r="F183" s="8">
        <v>49.5</v>
      </c>
      <c r="G183" s="8">
        <v>23.5</v>
      </c>
      <c r="H183" s="8" t="s">
        <v>20</v>
      </c>
      <c r="I183" s="8">
        <f t="shared" si="5"/>
        <v>100</v>
      </c>
    </row>
    <row r="184" spans="1:9" s="17" customFormat="1" ht="16" customHeight="1">
      <c r="A184" s="89" t="s">
        <v>120</v>
      </c>
      <c r="B184" s="8" t="s">
        <v>27</v>
      </c>
      <c r="C184" s="7">
        <v>75</v>
      </c>
      <c r="D184" s="8">
        <v>3</v>
      </c>
      <c r="E184" s="8">
        <v>29.9</v>
      </c>
      <c r="F184" s="8">
        <v>44.5</v>
      </c>
      <c r="G184" s="8">
        <v>25.6</v>
      </c>
      <c r="H184" s="8" t="s">
        <v>20</v>
      </c>
      <c r="I184" s="8">
        <f t="shared" si="5"/>
        <v>100</v>
      </c>
    </row>
    <row r="185" spans="1:9" s="17" customFormat="1" ht="16" customHeight="1">
      <c r="A185" s="89" t="s">
        <v>120</v>
      </c>
      <c r="B185" s="8" t="s">
        <v>27</v>
      </c>
      <c r="C185" s="7">
        <v>98</v>
      </c>
      <c r="D185" s="8">
        <v>0</v>
      </c>
      <c r="E185" s="8">
        <v>26.5</v>
      </c>
      <c r="F185" s="8">
        <v>50.9</v>
      </c>
      <c r="G185" s="8">
        <v>22.6</v>
      </c>
      <c r="H185" s="8" t="s">
        <v>20</v>
      </c>
      <c r="I185" s="8">
        <f t="shared" si="5"/>
        <v>100</v>
      </c>
    </row>
    <row r="186" spans="1:9" s="17" customFormat="1" ht="16" customHeight="1">
      <c r="A186" s="89" t="s">
        <v>120</v>
      </c>
      <c r="B186" s="8" t="s">
        <v>27</v>
      </c>
      <c r="C186" s="7">
        <v>110</v>
      </c>
      <c r="D186" s="8">
        <v>1</v>
      </c>
      <c r="E186" s="8">
        <v>19.2</v>
      </c>
      <c r="F186" s="8">
        <v>56.4</v>
      </c>
      <c r="G186" s="8">
        <v>24.4</v>
      </c>
      <c r="H186" s="8" t="s">
        <v>20</v>
      </c>
      <c r="I186" s="8">
        <f t="shared" si="5"/>
        <v>100</v>
      </c>
    </row>
    <row r="187" spans="1:9" s="17" customFormat="1" ht="16" customHeight="1">
      <c r="A187" s="89" t="s">
        <v>120</v>
      </c>
      <c r="B187" s="8" t="s">
        <v>27</v>
      </c>
      <c r="C187" s="7">
        <v>118</v>
      </c>
      <c r="D187" s="8">
        <v>0</v>
      </c>
      <c r="E187" s="8">
        <v>23.2</v>
      </c>
      <c r="F187" s="8">
        <v>48.1</v>
      </c>
      <c r="G187" s="8">
        <v>28.7</v>
      </c>
      <c r="H187" s="8" t="s">
        <v>20</v>
      </c>
      <c r="I187" s="8">
        <f t="shared" ref="I187:I218" si="6">E187+F187+G187</f>
        <v>100</v>
      </c>
    </row>
    <row r="188" spans="1:9" s="15" customFormat="1" ht="16" customHeight="1">
      <c r="A188" s="88" t="s">
        <v>121</v>
      </c>
      <c r="B188" s="5" t="s">
        <v>28</v>
      </c>
      <c r="C188" s="4">
        <v>25</v>
      </c>
      <c r="D188" s="5">
        <v>5</v>
      </c>
      <c r="E188" s="5">
        <v>42.1</v>
      </c>
      <c r="F188" s="5">
        <v>37.799999999999997</v>
      </c>
      <c r="G188" s="5">
        <v>20.100000000000001</v>
      </c>
      <c r="H188" s="5" t="s">
        <v>20</v>
      </c>
      <c r="I188" s="5">
        <f t="shared" si="6"/>
        <v>100</v>
      </c>
    </row>
    <row r="189" spans="1:9" s="15" customFormat="1" ht="16" customHeight="1">
      <c r="A189" s="88" t="s">
        <v>121</v>
      </c>
      <c r="B189" s="5" t="s">
        <v>28</v>
      </c>
      <c r="C189" s="4">
        <v>33</v>
      </c>
      <c r="D189" s="5">
        <v>3</v>
      </c>
      <c r="E189" s="5">
        <v>42</v>
      </c>
      <c r="F189" s="5">
        <v>38.1</v>
      </c>
      <c r="G189" s="5">
        <v>20</v>
      </c>
      <c r="H189" s="5" t="s">
        <v>20</v>
      </c>
      <c r="I189" s="5">
        <f t="shared" si="6"/>
        <v>100.1</v>
      </c>
    </row>
    <row r="190" spans="1:9" s="15" customFormat="1" ht="16" customHeight="1">
      <c r="A190" s="88" t="s">
        <v>121</v>
      </c>
      <c r="B190" s="5" t="s">
        <v>28</v>
      </c>
      <c r="C190" s="4">
        <v>45</v>
      </c>
      <c r="D190" s="5">
        <v>8</v>
      </c>
      <c r="E190" s="5">
        <v>29.1</v>
      </c>
      <c r="F190" s="5">
        <v>44</v>
      </c>
      <c r="G190" s="5">
        <v>26.9</v>
      </c>
      <c r="H190" s="5" t="s">
        <v>20</v>
      </c>
      <c r="I190" s="5">
        <f t="shared" si="6"/>
        <v>100</v>
      </c>
    </row>
    <row r="191" spans="1:9" s="15" customFormat="1" ht="16" customHeight="1">
      <c r="A191" s="88" t="s">
        <v>121</v>
      </c>
      <c r="B191" s="5" t="s">
        <v>28</v>
      </c>
      <c r="C191" s="4">
        <v>54</v>
      </c>
      <c r="D191" s="5">
        <v>3</v>
      </c>
      <c r="E191" s="5">
        <v>30.4</v>
      </c>
      <c r="F191" s="5">
        <v>41.2</v>
      </c>
      <c r="G191" s="5">
        <v>28.4</v>
      </c>
      <c r="H191" s="5" t="s">
        <v>20</v>
      </c>
      <c r="I191" s="5">
        <f t="shared" si="6"/>
        <v>100</v>
      </c>
    </row>
    <row r="192" spans="1:9" s="15" customFormat="1" ht="16" customHeight="1">
      <c r="A192" s="88" t="s">
        <v>121</v>
      </c>
      <c r="B192" s="5" t="s">
        <v>28</v>
      </c>
      <c r="C192" s="4">
        <v>69</v>
      </c>
      <c r="D192" s="5">
        <v>2</v>
      </c>
      <c r="E192" s="5">
        <v>31.4</v>
      </c>
      <c r="F192" s="5">
        <v>39.700000000000003</v>
      </c>
      <c r="G192" s="5">
        <v>28.9</v>
      </c>
      <c r="H192" s="5" t="s">
        <v>20</v>
      </c>
      <c r="I192" s="5">
        <f t="shared" si="6"/>
        <v>100</v>
      </c>
    </row>
    <row r="193" spans="1:9" s="15" customFormat="1" ht="16" customHeight="1">
      <c r="A193" s="88" t="s">
        <v>121</v>
      </c>
      <c r="B193" s="5" t="s">
        <v>28</v>
      </c>
      <c r="C193" s="4">
        <v>79</v>
      </c>
      <c r="D193" s="5">
        <v>4</v>
      </c>
      <c r="E193" s="5">
        <v>28.4</v>
      </c>
      <c r="F193" s="5">
        <v>42.2</v>
      </c>
      <c r="G193" s="5">
        <v>29.4</v>
      </c>
      <c r="H193" s="5" t="s">
        <v>20</v>
      </c>
      <c r="I193" s="5">
        <f t="shared" si="6"/>
        <v>100</v>
      </c>
    </row>
    <row r="194" spans="1:9" s="15" customFormat="1" ht="16" customHeight="1">
      <c r="A194" s="88" t="s">
        <v>121</v>
      </c>
      <c r="B194" s="5" t="s">
        <v>28</v>
      </c>
      <c r="C194" s="4">
        <v>90</v>
      </c>
      <c r="D194" s="5">
        <v>3</v>
      </c>
      <c r="E194" s="5">
        <v>55.2</v>
      </c>
      <c r="F194" s="5">
        <v>16.7</v>
      </c>
      <c r="G194" s="5">
        <v>28.2</v>
      </c>
      <c r="H194" s="5" t="s">
        <v>20</v>
      </c>
      <c r="I194" s="5">
        <f t="shared" si="6"/>
        <v>100.10000000000001</v>
      </c>
    </row>
    <row r="195" spans="1:9" s="15" customFormat="1" ht="16" customHeight="1">
      <c r="A195" s="88" t="s">
        <v>121</v>
      </c>
      <c r="B195" s="5" t="s">
        <v>28</v>
      </c>
      <c r="C195" s="4">
        <v>104</v>
      </c>
      <c r="D195" s="5">
        <v>0</v>
      </c>
      <c r="E195" s="5">
        <v>17.600000000000001</v>
      </c>
      <c r="F195" s="5">
        <v>51.6</v>
      </c>
      <c r="G195" s="5">
        <v>30.8</v>
      </c>
      <c r="H195" s="5" t="s">
        <v>20</v>
      </c>
      <c r="I195" s="5">
        <f t="shared" si="6"/>
        <v>100</v>
      </c>
    </row>
    <row r="196" spans="1:9" s="17" customFormat="1" ht="16" customHeight="1">
      <c r="A196" s="89" t="s">
        <v>122</v>
      </c>
      <c r="B196" s="8" t="s">
        <v>24</v>
      </c>
      <c r="C196" s="7" t="s">
        <v>25</v>
      </c>
      <c r="D196" s="8">
        <v>3.4</v>
      </c>
      <c r="E196" s="8">
        <v>41</v>
      </c>
      <c r="F196" s="8">
        <v>40</v>
      </c>
      <c r="G196" s="8">
        <v>19</v>
      </c>
      <c r="H196" s="8" t="s">
        <v>20</v>
      </c>
      <c r="I196" s="8">
        <f t="shared" si="6"/>
        <v>100</v>
      </c>
    </row>
    <row r="197" spans="1:9" s="17" customFormat="1" ht="16" customHeight="1">
      <c r="A197" s="89" t="s">
        <v>122</v>
      </c>
      <c r="B197" s="8" t="s">
        <v>24</v>
      </c>
      <c r="C197" s="7">
        <v>64</v>
      </c>
      <c r="D197" s="8">
        <v>1.7</v>
      </c>
      <c r="E197" s="8">
        <v>41.7</v>
      </c>
      <c r="F197" s="8">
        <v>41.1</v>
      </c>
      <c r="G197" s="8">
        <v>17.2</v>
      </c>
      <c r="H197" s="8" t="s">
        <v>20</v>
      </c>
      <c r="I197" s="8">
        <f t="shared" si="6"/>
        <v>100.00000000000001</v>
      </c>
    </row>
    <row r="198" spans="1:9" s="17" customFormat="1" ht="16" customHeight="1">
      <c r="A198" s="89" t="s">
        <v>122</v>
      </c>
      <c r="B198" s="8" t="s">
        <v>24</v>
      </c>
      <c r="C198" s="7">
        <v>70.3</v>
      </c>
      <c r="D198" s="8">
        <v>1.8</v>
      </c>
      <c r="E198" s="8">
        <v>36.299999999999997</v>
      </c>
      <c r="F198" s="8">
        <v>43</v>
      </c>
      <c r="G198" s="8">
        <v>20.7</v>
      </c>
      <c r="H198" s="8" t="s">
        <v>20</v>
      </c>
      <c r="I198" s="8">
        <f t="shared" si="6"/>
        <v>100</v>
      </c>
    </row>
    <row r="199" spans="1:9" s="17" customFormat="1" ht="16" customHeight="1">
      <c r="A199" s="89" t="s">
        <v>122</v>
      </c>
      <c r="B199" s="8" t="s">
        <v>24</v>
      </c>
      <c r="C199" s="7">
        <v>76.2</v>
      </c>
      <c r="D199" s="8">
        <v>1.8</v>
      </c>
      <c r="E199" s="8">
        <v>33.200000000000003</v>
      </c>
      <c r="F199" s="8">
        <v>46.1</v>
      </c>
      <c r="G199" s="8">
        <v>20.7</v>
      </c>
      <c r="H199" s="8" t="s">
        <v>20</v>
      </c>
      <c r="I199" s="8">
        <f t="shared" si="6"/>
        <v>100.00000000000001</v>
      </c>
    </row>
    <row r="200" spans="1:9" s="15" customFormat="1" ht="16" customHeight="1">
      <c r="A200" s="88" t="s">
        <v>123</v>
      </c>
      <c r="B200" s="5" t="s">
        <v>35</v>
      </c>
      <c r="C200" s="4">
        <v>10.7</v>
      </c>
      <c r="D200" s="5">
        <v>0</v>
      </c>
      <c r="E200" s="5">
        <v>6.3</v>
      </c>
      <c r="F200" s="5">
        <v>70.099999999999994</v>
      </c>
      <c r="G200" s="5">
        <v>23.6</v>
      </c>
      <c r="H200" s="5" t="s">
        <v>20</v>
      </c>
      <c r="I200" s="5">
        <f t="shared" si="6"/>
        <v>100</v>
      </c>
    </row>
    <row r="201" spans="1:9" s="15" customFormat="1" ht="16" customHeight="1">
      <c r="A201" s="88" t="s">
        <v>123</v>
      </c>
      <c r="B201" s="5" t="s">
        <v>35</v>
      </c>
      <c r="C201" s="4">
        <v>11.5</v>
      </c>
      <c r="D201" s="5">
        <v>0</v>
      </c>
      <c r="E201" s="5">
        <v>1.2</v>
      </c>
      <c r="F201" s="5">
        <v>76.5</v>
      </c>
      <c r="G201" s="5">
        <v>22.3</v>
      </c>
      <c r="H201" s="5" t="s">
        <v>20</v>
      </c>
      <c r="I201" s="5">
        <f t="shared" si="6"/>
        <v>100</v>
      </c>
    </row>
    <row r="202" spans="1:9" s="15" customFormat="1" ht="16" customHeight="1">
      <c r="A202" s="88" t="s">
        <v>123</v>
      </c>
      <c r="B202" s="5" t="s">
        <v>35</v>
      </c>
      <c r="C202" s="4">
        <v>13.8</v>
      </c>
      <c r="D202" s="5">
        <v>0</v>
      </c>
      <c r="E202" s="5">
        <v>9.6</v>
      </c>
      <c r="F202" s="5">
        <v>61.4</v>
      </c>
      <c r="G202" s="5">
        <v>29</v>
      </c>
      <c r="H202" s="5" t="s">
        <v>20</v>
      </c>
      <c r="I202" s="5">
        <f t="shared" si="6"/>
        <v>100</v>
      </c>
    </row>
    <row r="203" spans="1:9" s="15" customFormat="1" ht="16" customHeight="1">
      <c r="A203" s="88" t="s">
        <v>123</v>
      </c>
      <c r="B203" s="5" t="s">
        <v>35</v>
      </c>
      <c r="C203" s="4">
        <v>34.9</v>
      </c>
      <c r="D203" s="5">
        <v>0</v>
      </c>
      <c r="E203" s="5">
        <v>94.3</v>
      </c>
      <c r="F203" s="5">
        <v>0.5</v>
      </c>
      <c r="G203" s="5">
        <v>5.0999999999999996</v>
      </c>
      <c r="H203" s="5" t="s">
        <v>20</v>
      </c>
      <c r="I203" s="5">
        <f t="shared" si="6"/>
        <v>99.899999999999991</v>
      </c>
    </row>
    <row r="204" spans="1:9" s="15" customFormat="1" ht="16" customHeight="1">
      <c r="A204" s="88" t="s">
        <v>123</v>
      </c>
      <c r="B204" s="5" t="s">
        <v>35</v>
      </c>
      <c r="C204" s="4">
        <v>12</v>
      </c>
      <c r="D204" s="5">
        <v>0</v>
      </c>
      <c r="E204" s="5">
        <v>3.5</v>
      </c>
      <c r="F204" s="5">
        <v>65.400000000000006</v>
      </c>
      <c r="G204" s="5">
        <v>31.1</v>
      </c>
      <c r="H204" s="5" t="s">
        <v>20</v>
      </c>
      <c r="I204" s="5">
        <f t="shared" si="6"/>
        <v>100</v>
      </c>
    </row>
    <row r="205" spans="1:9" s="15" customFormat="1" ht="16" customHeight="1">
      <c r="A205" s="88" t="s">
        <v>123</v>
      </c>
      <c r="B205" s="5" t="s">
        <v>35</v>
      </c>
      <c r="C205" s="4">
        <v>19</v>
      </c>
      <c r="D205" s="5">
        <v>0.1</v>
      </c>
      <c r="E205" s="5">
        <v>8.3000000000000007</v>
      </c>
      <c r="F205" s="5">
        <v>74.599999999999994</v>
      </c>
      <c r="G205" s="5">
        <v>17.2</v>
      </c>
      <c r="H205" s="5" t="s">
        <v>20</v>
      </c>
      <c r="I205" s="5">
        <f t="shared" si="6"/>
        <v>100.1</v>
      </c>
    </row>
    <row r="206" spans="1:9" s="15" customFormat="1" ht="16" customHeight="1">
      <c r="A206" s="88" t="s">
        <v>123</v>
      </c>
      <c r="B206" s="5" t="s">
        <v>35</v>
      </c>
      <c r="C206" s="4">
        <v>32</v>
      </c>
      <c r="D206" s="5">
        <v>0</v>
      </c>
      <c r="E206" s="5">
        <v>33.4</v>
      </c>
      <c r="F206" s="5">
        <v>52.7</v>
      </c>
      <c r="G206" s="5">
        <v>14</v>
      </c>
      <c r="H206" s="5" t="s">
        <v>20</v>
      </c>
      <c r="I206" s="5">
        <f t="shared" si="6"/>
        <v>100.1</v>
      </c>
    </row>
    <row r="207" spans="1:9" s="17" customFormat="1" ht="16" customHeight="1">
      <c r="A207" s="89" t="s">
        <v>124</v>
      </c>
      <c r="B207" s="8" t="s">
        <v>36</v>
      </c>
      <c r="C207" s="7">
        <v>11</v>
      </c>
      <c r="D207" s="8">
        <v>0</v>
      </c>
      <c r="E207" s="8">
        <v>6.3</v>
      </c>
      <c r="F207" s="8">
        <v>70.099999999999994</v>
      </c>
      <c r="G207" s="8">
        <v>23.6</v>
      </c>
      <c r="H207" s="8" t="s">
        <v>20</v>
      </c>
      <c r="I207" s="8">
        <f t="shared" si="6"/>
        <v>100</v>
      </c>
    </row>
    <row r="208" spans="1:9" s="17" customFormat="1" ht="16" customHeight="1">
      <c r="A208" s="89" t="s">
        <v>124</v>
      </c>
      <c r="B208" s="8" t="s">
        <v>36</v>
      </c>
      <c r="C208" s="7">
        <v>12</v>
      </c>
      <c r="D208" s="8">
        <v>0</v>
      </c>
      <c r="E208" s="8">
        <v>1.2</v>
      </c>
      <c r="F208" s="8">
        <v>76.5</v>
      </c>
      <c r="G208" s="8">
        <v>22.3</v>
      </c>
      <c r="H208" s="8" t="s">
        <v>20</v>
      </c>
      <c r="I208" s="8">
        <f t="shared" si="6"/>
        <v>100</v>
      </c>
    </row>
    <row r="209" spans="1:11" s="17" customFormat="1" ht="16" customHeight="1">
      <c r="A209" s="89" t="s">
        <v>124</v>
      </c>
      <c r="B209" s="8" t="s">
        <v>36</v>
      </c>
      <c r="C209" s="7">
        <v>14</v>
      </c>
      <c r="D209" s="8">
        <v>0</v>
      </c>
      <c r="E209" s="8">
        <v>9.6</v>
      </c>
      <c r="F209" s="8">
        <v>61.4</v>
      </c>
      <c r="G209" s="8">
        <v>29</v>
      </c>
      <c r="H209" s="8" t="s">
        <v>20</v>
      </c>
      <c r="I209" s="8">
        <f t="shared" si="6"/>
        <v>100</v>
      </c>
    </row>
    <row r="210" spans="1:11" s="17" customFormat="1" ht="16" customHeight="1">
      <c r="A210" s="89" t="s">
        <v>124</v>
      </c>
      <c r="B210" s="8" t="s">
        <v>36</v>
      </c>
      <c r="C210" s="7">
        <v>35</v>
      </c>
      <c r="D210" s="8">
        <v>0</v>
      </c>
      <c r="E210" s="8">
        <v>94.3</v>
      </c>
      <c r="F210" s="8">
        <v>0.5</v>
      </c>
      <c r="G210" s="8">
        <v>5.0999999999999996</v>
      </c>
      <c r="H210" s="8" t="s">
        <v>20</v>
      </c>
      <c r="I210" s="8">
        <f t="shared" si="6"/>
        <v>99.899999999999991</v>
      </c>
    </row>
    <row r="211" spans="1:11" s="15" customFormat="1" ht="16" customHeight="1">
      <c r="A211" s="88" t="s">
        <v>125</v>
      </c>
      <c r="B211" s="5" t="s">
        <v>37</v>
      </c>
      <c r="C211" s="4">
        <v>12</v>
      </c>
      <c r="D211" s="5">
        <v>0</v>
      </c>
      <c r="E211" s="5">
        <v>3.5</v>
      </c>
      <c r="F211" s="5">
        <v>65.400000000000006</v>
      </c>
      <c r="G211" s="5">
        <v>31.1</v>
      </c>
      <c r="H211" s="5" t="s">
        <v>20</v>
      </c>
      <c r="I211" s="5">
        <f t="shared" si="6"/>
        <v>100</v>
      </c>
    </row>
    <row r="212" spans="1:11" s="15" customFormat="1" ht="16" customHeight="1">
      <c r="A212" s="88" t="s">
        <v>125</v>
      </c>
      <c r="B212" s="5" t="s">
        <v>37</v>
      </c>
      <c r="C212" s="4">
        <v>19</v>
      </c>
      <c r="D212" s="5">
        <v>0</v>
      </c>
      <c r="E212" s="5">
        <v>8.3000000000000007</v>
      </c>
      <c r="F212" s="5">
        <v>74.599999999999994</v>
      </c>
      <c r="G212" s="5">
        <v>17.2</v>
      </c>
      <c r="H212" s="5" t="s">
        <v>20</v>
      </c>
      <c r="I212" s="5">
        <f t="shared" si="6"/>
        <v>100.1</v>
      </c>
    </row>
    <row r="213" spans="1:11" s="15" customFormat="1" ht="16" customHeight="1">
      <c r="A213" s="88" t="s">
        <v>125</v>
      </c>
      <c r="B213" s="5" t="s">
        <v>37</v>
      </c>
      <c r="C213" s="4">
        <v>32</v>
      </c>
      <c r="D213" s="5">
        <v>0</v>
      </c>
      <c r="E213" s="5">
        <v>33.4</v>
      </c>
      <c r="F213" s="5">
        <v>52.7</v>
      </c>
      <c r="G213" s="5">
        <v>14</v>
      </c>
      <c r="H213" s="5" t="s">
        <v>20</v>
      </c>
      <c r="I213" s="5">
        <f t="shared" si="6"/>
        <v>100.1</v>
      </c>
    </row>
    <row r="214" spans="1:11" s="17" customFormat="1" ht="16" customHeight="1">
      <c r="A214" s="89" t="s">
        <v>126</v>
      </c>
      <c r="B214" s="8" t="s">
        <v>58</v>
      </c>
      <c r="C214" s="7">
        <v>3</v>
      </c>
      <c r="D214" s="8">
        <v>0</v>
      </c>
      <c r="E214" s="8">
        <v>2.4</v>
      </c>
      <c r="F214" s="8">
        <v>61.1</v>
      </c>
      <c r="G214" s="8">
        <v>36.5</v>
      </c>
      <c r="H214" s="8" t="s">
        <v>20</v>
      </c>
      <c r="I214" s="8">
        <f t="shared" si="6"/>
        <v>100</v>
      </c>
    </row>
    <row r="215" spans="1:11" s="17" customFormat="1" ht="16" customHeight="1">
      <c r="A215" s="89" t="s">
        <v>126</v>
      </c>
      <c r="B215" s="8" t="s">
        <v>58</v>
      </c>
      <c r="C215" s="7">
        <v>9</v>
      </c>
      <c r="D215" s="8">
        <v>0</v>
      </c>
      <c r="E215" s="8">
        <v>27.3</v>
      </c>
      <c r="F215" s="8">
        <v>46.2</v>
      </c>
      <c r="G215" s="8">
        <v>26.5</v>
      </c>
      <c r="H215" s="8" t="s">
        <v>20</v>
      </c>
      <c r="I215" s="8">
        <f t="shared" si="6"/>
        <v>100</v>
      </c>
    </row>
    <row r="216" spans="1:11" s="17" customFormat="1" ht="16" customHeight="1">
      <c r="A216" s="89" t="s">
        <v>126</v>
      </c>
      <c r="B216" s="8" t="s">
        <v>58</v>
      </c>
      <c r="C216" s="7">
        <v>20</v>
      </c>
      <c r="D216" s="8">
        <v>16</v>
      </c>
      <c r="E216" s="8">
        <v>67.900000000000006</v>
      </c>
      <c r="F216" s="8">
        <v>18</v>
      </c>
      <c r="G216" s="8">
        <v>14</v>
      </c>
      <c r="H216" s="8" t="s">
        <v>20</v>
      </c>
      <c r="I216" s="8">
        <f t="shared" si="6"/>
        <v>99.9</v>
      </c>
      <c r="J216" s="51"/>
      <c r="K216" s="51"/>
    </row>
    <row r="217" spans="1:11" s="17" customFormat="1" ht="16" customHeight="1">
      <c r="A217" s="89" t="s">
        <v>126</v>
      </c>
      <c r="B217" s="8" t="s">
        <v>58</v>
      </c>
      <c r="C217" s="7">
        <v>57</v>
      </c>
      <c r="D217" s="8">
        <v>19</v>
      </c>
      <c r="E217" s="8">
        <v>65.8</v>
      </c>
      <c r="F217" s="8">
        <v>17.2</v>
      </c>
      <c r="G217" s="8">
        <v>17</v>
      </c>
      <c r="H217" s="8" t="s">
        <v>20</v>
      </c>
      <c r="I217" s="8">
        <f t="shared" si="6"/>
        <v>100</v>
      </c>
      <c r="J217" s="8"/>
      <c r="K217" s="8"/>
    </row>
    <row r="218" spans="1:11" s="17" customFormat="1" ht="16" customHeight="1">
      <c r="A218" s="89" t="s">
        <v>126</v>
      </c>
      <c r="B218" s="8" t="s">
        <v>58</v>
      </c>
      <c r="C218" s="7">
        <v>77</v>
      </c>
      <c r="D218" s="8">
        <v>7</v>
      </c>
      <c r="E218" s="8">
        <v>43.7</v>
      </c>
      <c r="F218" s="8">
        <v>32.6</v>
      </c>
      <c r="G218" s="8">
        <v>23.7</v>
      </c>
      <c r="H218" s="8" t="s">
        <v>20</v>
      </c>
      <c r="I218" s="8">
        <f t="shared" si="6"/>
        <v>100.00000000000001</v>
      </c>
      <c r="J218" s="8"/>
      <c r="K218" s="8"/>
    </row>
    <row r="219" spans="1:11" s="17" customFormat="1" ht="16" customHeight="1">
      <c r="A219" s="89" t="s">
        <v>126</v>
      </c>
      <c r="B219" s="8" t="s">
        <v>58</v>
      </c>
      <c r="C219" s="7">
        <v>86</v>
      </c>
      <c r="D219" s="8">
        <v>2</v>
      </c>
      <c r="E219" s="8">
        <v>27.2</v>
      </c>
      <c r="F219" s="8">
        <v>37.1</v>
      </c>
      <c r="G219" s="8">
        <v>35.700000000000003</v>
      </c>
      <c r="H219" s="8" t="s">
        <v>20</v>
      </c>
      <c r="I219" s="8">
        <f t="shared" ref="I219:I250" si="7">E219+F219+G219</f>
        <v>100</v>
      </c>
      <c r="J219" s="8"/>
      <c r="K219" s="8"/>
    </row>
    <row r="220" spans="1:11" s="17" customFormat="1" ht="16" customHeight="1">
      <c r="A220" s="89" t="s">
        <v>126</v>
      </c>
      <c r="B220" s="8" t="s">
        <v>58</v>
      </c>
      <c r="C220" s="7">
        <v>97</v>
      </c>
      <c r="D220" s="8">
        <v>2</v>
      </c>
      <c r="E220" s="8">
        <v>23.6</v>
      </c>
      <c r="F220" s="8">
        <v>38.6</v>
      </c>
      <c r="G220" s="8">
        <v>37.799999999999997</v>
      </c>
      <c r="H220" s="8" t="s">
        <v>20</v>
      </c>
      <c r="I220" s="8">
        <f t="shared" si="7"/>
        <v>100</v>
      </c>
      <c r="J220" s="8"/>
      <c r="K220" s="8"/>
    </row>
    <row r="221" spans="1:11" s="15" customFormat="1" ht="16" customHeight="1">
      <c r="A221" s="88" t="s">
        <v>127</v>
      </c>
      <c r="B221" s="5" t="s">
        <v>21</v>
      </c>
      <c r="C221" s="4">
        <v>5</v>
      </c>
      <c r="D221" s="5">
        <v>0</v>
      </c>
      <c r="E221" s="5">
        <v>44.4</v>
      </c>
      <c r="F221" s="5">
        <v>28</v>
      </c>
      <c r="G221" s="5">
        <v>27.5</v>
      </c>
      <c r="H221" s="5" t="s">
        <v>20</v>
      </c>
      <c r="I221" s="5">
        <f t="shared" si="7"/>
        <v>99.9</v>
      </c>
      <c r="J221" s="5"/>
      <c r="K221" s="5"/>
    </row>
    <row r="222" spans="1:11" s="15" customFormat="1" ht="16" customHeight="1">
      <c r="A222" s="88" t="s">
        <v>127</v>
      </c>
      <c r="B222" s="5" t="s">
        <v>21</v>
      </c>
      <c r="C222" s="4">
        <v>9</v>
      </c>
      <c r="D222" s="5">
        <v>1</v>
      </c>
      <c r="E222" s="5">
        <v>42.2</v>
      </c>
      <c r="F222" s="5">
        <v>18.5</v>
      </c>
      <c r="G222" s="5">
        <v>39.299999999999997</v>
      </c>
      <c r="H222" s="5" t="s">
        <v>20</v>
      </c>
      <c r="I222" s="5">
        <f t="shared" si="7"/>
        <v>100</v>
      </c>
      <c r="J222" s="5"/>
      <c r="K222" s="5"/>
    </row>
    <row r="223" spans="1:11" s="15" customFormat="1" ht="16" customHeight="1">
      <c r="A223" s="88" t="s">
        <v>127</v>
      </c>
      <c r="B223" s="5" t="s">
        <v>21</v>
      </c>
      <c r="C223" s="4">
        <v>16</v>
      </c>
      <c r="D223" s="5">
        <v>3</v>
      </c>
      <c r="E223" s="5">
        <v>52.5</v>
      </c>
      <c r="F223" s="5">
        <v>25.1</v>
      </c>
      <c r="G223" s="5">
        <v>22.4</v>
      </c>
      <c r="H223" s="5" t="s">
        <v>20</v>
      </c>
      <c r="I223" s="5">
        <f t="shared" si="7"/>
        <v>100</v>
      </c>
      <c r="J223" s="5"/>
      <c r="K223" s="5"/>
    </row>
    <row r="224" spans="1:11" s="15" customFormat="1" ht="16" customHeight="1">
      <c r="A224" s="88" t="s">
        <v>127</v>
      </c>
      <c r="B224" s="5" t="s">
        <v>21</v>
      </c>
      <c r="C224" s="4">
        <v>23</v>
      </c>
      <c r="D224" s="5">
        <v>7</v>
      </c>
      <c r="E224" s="5">
        <v>54.4</v>
      </c>
      <c r="F224" s="5">
        <v>27.5</v>
      </c>
      <c r="G224" s="5">
        <v>18.2</v>
      </c>
      <c r="H224" s="5" t="s">
        <v>20</v>
      </c>
      <c r="I224" s="5">
        <f t="shared" si="7"/>
        <v>100.10000000000001</v>
      </c>
      <c r="J224" s="5"/>
      <c r="K224" s="5"/>
    </row>
    <row r="225" spans="1:12" s="15" customFormat="1" ht="16" customHeight="1">
      <c r="A225" s="88" t="s">
        <v>127</v>
      </c>
      <c r="B225" s="5" t="s">
        <v>21</v>
      </c>
      <c r="C225" s="4">
        <v>30</v>
      </c>
      <c r="D225" s="5">
        <v>3</v>
      </c>
      <c r="E225" s="5">
        <v>47.9</v>
      </c>
      <c r="F225" s="5">
        <v>30.5</v>
      </c>
      <c r="G225" s="5">
        <v>21.6</v>
      </c>
      <c r="H225" s="5" t="s">
        <v>20</v>
      </c>
      <c r="I225" s="5">
        <f t="shared" si="7"/>
        <v>100</v>
      </c>
      <c r="J225" s="5"/>
      <c r="K225" s="5"/>
    </row>
    <row r="226" spans="1:12" s="15" customFormat="1" ht="16" customHeight="1">
      <c r="A226" s="88" t="s">
        <v>127</v>
      </c>
      <c r="B226" s="5" t="s">
        <v>21</v>
      </c>
      <c r="C226" s="4">
        <v>37</v>
      </c>
      <c r="D226" s="5">
        <v>10</v>
      </c>
      <c r="E226" s="5">
        <v>48.5</v>
      </c>
      <c r="F226" s="5">
        <v>27.8</v>
      </c>
      <c r="G226" s="5">
        <v>23.7</v>
      </c>
      <c r="H226" s="5" t="s">
        <v>20</v>
      </c>
      <c r="I226" s="5">
        <f t="shared" si="7"/>
        <v>100</v>
      </c>
      <c r="J226" s="5"/>
      <c r="K226" s="5"/>
    </row>
    <row r="227" spans="1:12" s="15" customFormat="1" ht="16" customHeight="1">
      <c r="A227" s="88" t="s">
        <v>127</v>
      </c>
      <c r="B227" s="5" t="s">
        <v>21</v>
      </c>
      <c r="C227" s="4">
        <v>55</v>
      </c>
      <c r="D227" s="5">
        <v>7</v>
      </c>
      <c r="E227" s="5">
        <v>47.5</v>
      </c>
      <c r="F227" s="5">
        <v>31.2</v>
      </c>
      <c r="G227" s="5">
        <v>21.3</v>
      </c>
      <c r="H227" s="5" t="s">
        <v>20</v>
      </c>
      <c r="I227" s="5">
        <f t="shared" si="7"/>
        <v>100</v>
      </c>
      <c r="J227" s="5"/>
      <c r="K227" s="5"/>
    </row>
    <row r="228" spans="1:12" s="15" customFormat="1" ht="16" customHeight="1">
      <c r="A228" s="88" t="s">
        <v>127</v>
      </c>
      <c r="B228" s="5" t="s">
        <v>21</v>
      </c>
      <c r="C228" s="4">
        <v>65</v>
      </c>
      <c r="D228" s="5">
        <v>6</v>
      </c>
      <c r="E228" s="5">
        <v>49.1</v>
      </c>
      <c r="F228" s="5">
        <v>26</v>
      </c>
      <c r="G228" s="5">
        <v>24.9</v>
      </c>
      <c r="H228" s="5" t="s">
        <v>20</v>
      </c>
      <c r="I228" s="5">
        <f t="shared" si="7"/>
        <v>100</v>
      </c>
      <c r="J228" s="5"/>
      <c r="K228" s="5"/>
    </row>
    <row r="229" spans="1:12" s="15" customFormat="1" ht="16" customHeight="1">
      <c r="A229" s="88" t="s">
        <v>127</v>
      </c>
      <c r="B229" s="5" t="s">
        <v>21</v>
      </c>
      <c r="C229" s="4">
        <v>74</v>
      </c>
      <c r="D229" s="5">
        <v>1</v>
      </c>
      <c r="E229" s="5">
        <v>25.3</v>
      </c>
      <c r="F229" s="5">
        <v>30.5</v>
      </c>
      <c r="G229" s="5">
        <v>44.2</v>
      </c>
      <c r="H229" s="5" t="s">
        <v>20</v>
      </c>
      <c r="I229" s="5">
        <f t="shared" si="7"/>
        <v>100</v>
      </c>
      <c r="J229" s="5"/>
      <c r="K229" s="5"/>
    </row>
    <row r="230" spans="1:12" s="15" customFormat="1" ht="16" customHeight="1">
      <c r="A230" s="88" t="s">
        <v>127</v>
      </c>
      <c r="B230" s="5" t="s">
        <v>21</v>
      </c>
      <c r="C230" s="4">
        <v>87</v>
      </c>
      <c r="D230" s="5">
        <v>4</v>
      </c>
      <c r="E230" s="5">
        <v>34.1</v>
      </c>
      <c r="F230" s="5">
        <v>34.299999999999997</v>
      </c>
      <c r="G230" s="5">
        <v>31.7</v>
      </c>
      <c r="H230" s="5" t="s">
        <v>20</v>
      </c>
      <c r="I230" s="5">
        <f t="shared" si="7"/>
        <v>100.10000000000001</v>
      </c>
      <c r="J230" s="5"/>
      <c r="K230" s="5"/>
    </row>
    <row r="231" spans="1:12" s="15" customFormat="1" ht="16" customHeight="1">
      <c r="A231" s="88" t="s">
        <v>127</v>
      </c>
      <c r="B231" s="5" t="s">
        <v>21</v>
      </c>
      <c r="C231" s="4">
        <v>93</v>
      </c>
      <c r="D231" s="5">
        <v>4</v>
      </c>
      <c r="E231" s="5">
        <v>32.1</v>
      </c>
      <c r="F231" s="5">
        <v>32.299999999999997</v>
      </c>
      <c r="G231" s="5">
        <v>35.6</v>
      </c>
      <c r="H231" s="5" t="s">
        <v>20</v>
      </c>
      <c r="I231" s="5">
        <f t="shared" si="7"/>
        <v>100</v>
      </c>
      <c r="J231" s="5"/>
      <c r="K231" s="5"/>
    </row>
    <row r="232" spans="1:12" s="15" customFormat="1" ht="16" customHeight="1">
      <c r="A232" s="88" t="s">
        <v>127</v>
      </c>
      <c r="B232" s="5" t="s">
        <v>21</v>
      </c>
      <c r="C232" s="4">
        <v>100</v>
      </c>
      <c r="D232" s="5">
        <v>1</v>
      </c>
      <c r="E232" s="5">
        <v>29.3</v>
      </c>
      <c r="F232" s="5">
        <v>34.200000000000003</v>
      </c>
      <c r="G232" s="5">
        <v>36.5</v>
      </c>
      <c r="H232" s="5" t="s">
        <v>20</v>
      </c>
      <c r="I232" s="5">
        <f t="shared" si="7"/>
        <v>100</v>
      </c>
      <c r="J232" s="5"/>
      <c r="K232" s="5"/>
    </row>
    <row r="233" spans="1:12" s="15" customFormat="1" ht="16" customHeight="1">
      <c r="A233" s="88" t="s">
        <v>127</v>
      </c>
      <c r="B233" s="5" t="s">
        <v>21</v>
      </c>
      <c r="C233" s="4">
        <v>110</v>
      </c>
      <c r="D233" s="5">
        <v>3</v>
      </c>
      <c r="E233" s="5">
        <v>28.7</v>
      </c>
      <c r="F233" s="5">
        <v>32.9</v>
      </c>
      <c r="G233" s="5">
        <v>38.4</v>
      </c>
      <c r="H233" s="5" t="s">
        <v>20</v>
      </c>
      <c r="I233" s="5">
        <f t="shared" si="7"/>
        <v>100</v>
      </c>
      <c r="J233" s="49"/>
      <c r="K233" s="49"/>
    </row>
    <row r="234" spans="1:12" s="15" customFormat="1" ht="16" customHeight="1">
      <c r="A234" s="88" t="s">
        <v>127</v>
      </c>
      <c r="B234" s="5" t="s">
        <v>21</v>
      </c>
      <c r="C234" s="4">
        <v>120</v>
      </c>
      <c r="D234" s="5">
        <v>2</v>
      </c>
      <c r="E234" s="5">
        <v>27.4</v>
      </c>
      <c r="F234" s="5">
        <v>33.1</v>
      </c>
      <c r="G234" s="5">
        <v>39.5</v>
      </c>
      <c r="H234" s="5" t="s">
        <v>20</v>
      </c>
      <c r="I234" s="5">
        <f t="shared" si="7"/>
        <v>100</v>
      </c>
      <c r="J234" s="5"/>
      <c r="K234" s="5"/>
    </row>
    <row r="235" spans="1:12" s="15" customFormat="1" ht="16" customHeight="1">
      <c r="A235" s="88" t="s">
        <v>127</v>
      </c>
      <c r="B235" s="5" t="s">
        <v>21</v>
      </c>
      <c r="C235" s="4">
        <v>128</v>
      </c>
      <c r="D235" s="5">
        <v>4</v>
      </c>
      <c r="E235" s="5">
        <v>26.4</v>
      </c>
      <c r="F235" s="5">
        <v>34.6</v>
      </c>
      <c r="G235" s="5">
        <v>39</v>
      </c>
      <c r="H235" s="5" t="s">
        <v>20</v>
      </c>
      <c r="I235" s="5">
        <f t="shared" si="7"/>
        <v>100</v>
      </c>
      <c r="J235" s="5"/>
      <c r="K235" s="5"/>
    </row>
    <row r="236" spans="1:12" s="3" customFormat="1" ht="16" customHeight="1">
      <c r="A236" s="88" t="s">
        <v>127</v>
      </c>
      <c r="B236" s="5" t="s">
        <v>21</v>
      </c>
      <c r="C236" s="4">
        <v>133</v>
      </c>
      <c r="D236" s="5">
        <v>0</v>
      </c>
      <c r="E236" s="5">
        <v>11.7</v>
      </c>
      <c r="F236" s="5">
        <v>47.3</v>
      </c>
      <c r="G236" s="5">
        <v>40.9</v>
      </c>
      <c r="H236" s="5" t="s">
        <v>20</v>
      </c>
      <c r="I236" s="5">
        <f t="shared" si="7"/>
        <v>99.9</v>
      </c>
      <c r="J236" s="5"/>
      <c r="K236" s="5"/>
      <c r="L236" s="15"/>
    </row>
    <row r="237" spans="1:12" s="3" customFormat="1" ht="16" customHeight="1">
      <c r="A237" s="88" t="s">
        <v>127</v>
      </c>
      <c r="B237" s="5" t="s">
        <v>21</v>
      </c>
      <c r="C237" s="4">
        <v>138</v>
      </c>
      <c r="D237" s="5">
        <v>0</v>
      </c>
      <c r="E237" s="5">
        <v>36.6</v>
      </c>
      <c r="F237" s="5">
        <v>45.8</v>
      </c>
      <c r="G237" s="5">
        <v>17.600000000000001</v>
      </c>
      <c r="H237" s="5" t="s">
        <v>20</v>
      </c>
      <c r="I237" s="5">
        <f t="shared" si="7"/>
        <v>100</v>
      </c>
      <c r="J237" s="5"/>
      <c r="K237" s="5"/>
      <c r="L237" s="15"/>
    </row>
    <row r="238" spans="1:12" s="3" customFormat="1" ht="16" customHeight="1">
      <c r="A238" s="88" t="s">
        <v>127</v>
      </c>
      <c r="B238" s="5" t="s">
        <v>21</v>
      </c>
      <c r="C238" s="4">
        <v>5</v>
      </c>
      <c r="D238" s="5">
        <v>0</v>
      </c>
      <c r="E238" s="5">
        <v>44.4</v>
      </c>
      <c r="F238" s="5">
        <v>28</v>
      </c>
      <c r="G238" s="5">
        <v>27.5</v>
      </c>
      <c r="H238" s="5" t="s">
        <v>20</v>
      </c>
      <c r="I238" s="5">
        <f t="shared" si="7"/>
        <v>99.9</v>
      </c>
      <c r="J238" s="5"/>
      <c r="K238" s="5"/>
      <c r="L238" s="15"/>
    </row>
    <row r="239" spans="1:12" s="3" customFormat="1" ht="16" customHeight="1">
      <c r="A239" s="88" t="s">
        <v>127</v>
      </c>
      <c r="B239" s="5" t="s">
        <v>21</v>
      </c>
      <c r="C239" s="4">
        <v>9</v>
      </c>
      <c r="D239" s="5">
        <v>1</v>
      </c>
      <c r="E239" s="5">
        <v>42.2</v>
      </c>
      <c r="F239" s="5">
        <v>18.5</v>
      </c>
      <c r="G239" s="5">
        <v>39.299999999999997</v>
      </c>
      <c r="H239" s="5" t="s">
        <v>20</v>
      </c>
      <c r="I239" s="5">
        <f t="shared" si="7"/>
        <v>100</v>
      </c>
      <c r="J239" s="5"/>
      <c r="K239" s="5"/>
      <c r="L239" s="15"/>
    </row>
    <row r="240" spans="1:12" s="3" customFormat="1" ht="16" customHeight="1">
      <c r="A240" s="88" t="s">
        <v>127</v>
      </c>
      <c r="B240" s="5" t="s">
        <v>21</v>
      </c>
      <c r="C240" s="4">
        <v>16</v>
      </c>
      <c r="D240" s="5">
        <v>3</v>
      </c>
      <c r="E240" s="5">
        <v>52.5</v>
      </c>
      <c r="F240" s="5">
        <v>25.1</v>
      </c>
      <c r="G240" s="5">
        <v>22.4</v>
      </c>
      <c r="H240" s="5" t="s">
        <v>20</v>
      </c>
      <c r="I240" s="5">
        <f t="shared" si="7"/>
        <v>100</v>
      </c>
      <c r="J240" s="5"/>
      <c r="K240" s="5"/>
      <c r="L240" s="15"/>
    </row>
    <row r="241" spans="1:12" s="3" customFormat="1" ht="16" customHeight="1">
      <c r="A241" s="88" t="s">
        <v>127</v>
      </c>
      <c r="B241" s="5" t="s">
        <v>21</v>
      </c>
      <c r="C241" s="4">
        <v>23</v>
      </c>
      <c r="D241" s="5">
        <v>7</v>
      </c>
      <c r="E241" s="5">
        <v>54.4</v>
      </c>
      <c r="F241" s="5">
        <v>27.5</v>
      </c>
      <c r="G241" s="5">
        <v>18.2</v>
      </c>
      <c r="H241" s="5" t="s">
        <v>20</v>
      </c>
      <c r="I241" s="5">
        <f t="shared" si="7"/>
        <v>100.10000000000001</v>
      </c>
      <c r="J241" s="5"/>
      <c r="K241" s="5"/>
      <c r="L241" s="15"/>
    </row>
    <row r="242" spans="1:12" s="3" customFormat="1" ht="16" customHeight="1">
      <c r="A242" s="88" t="s">
        <v>127</v>
      </c>
      <c r="B242" s="5" t="s">
        <v>21</v>
      </c>
      <c r="C242" s="4">
        <v>30</v>
      </c>
      <c r="D242" s="5">
        <v>3</v>
      </c>
      <c r="E242" s="5">
        <v>47.9</v>
      </c>
      <c r="F242" s="5">
        <v>30.5</v>
      </c>
      <c r="G242" s="5">
        <v>21.6</v>
      </c>
      <c r="H242" s="5" t="s">
        <v>20</v>
      </c>
      <c r="I242" s="5">
        <f t="shared" si="7"/>
        <v>100</v>
      </c>
      <c r="J242" s="5"/>
      <c r="K242" s="5"/>
      <c r="L242" s="15"/>
    </row>
    <row r="243" spans="1:12" s="3" customFormat="1" ht="16" customHeight="1">
      <c r="A243" s="88" t="s">
        <v>127</v>
      </c>
      <c r="B243" s="5" t="s">
        <v>21</v>
      </c>
      <c r="C243" s="4">
        <v>37</v>
      </c>
      <c r="D243" s="5">
        <v>10</v>
      </c>
      <c r="E243" s="5">
        <v>48.5</v>
      </c>
      <c r="F243" s="5">
        <v>27.8</v>
      </c>
      <c r="G243" s="5">
        <v>23.7</v>
      </c>
      <c r="H243" s="5" t="s">
        <v>20</v>
      </c>
      <c r="I243" s="5">
        <f t="shared" si="7"/>
        <v>100</v>
      </c>
      <c r="J243" s="5"/>
      <c r="K243" s="5"/>
      <c r="L243" s="15"/>
    </row>
    <row r="244" spans="1:12" s="3" customFormat="1" ht="16" customHeight="1">
      <c r="A244" s="88" t="s">
        <v>127</v>
      </c>
      <c r="B244" s="5" t="s">
        <v>21</v>
      </c>
      <c r="C244" s="4">
        <v>55</v>
      </c>
      <c r="D244" s="5">
        <v>7</v>
      </c>
      <c r="E244" s="5">
        <v>47.5</v>
      </c>
      <c r="F244" s="5">
        <v>31.2</v>
      </c>
      <c r="G244" s="5">
        <v>21.3</v>
      </c>
      <c r="H244" s="5" t="s">
        <v>20</v>
      </c>
      <c r="I244" s="5">
        <f t="shared" si="7"/>
        <v>100</v>
      </c>
      <c r="J244" s="5"/>
      <c r="K244" s="5"/>
      <c r="L244" s="15"/>
    </row>
    <row r="245" spans="1:12" s="3" customFormat="1" ht="16" customHeight="1">
      <c r="A245" s="88" t="s">
        <v>127</v>
      </c>
      <c r="B245" s="5" t="s">
        <v>21</v>
      </c>
      <c r="C245" s="4">
        <v>65</v>
      </c>
      <c r="D245" s="5">
        <v>6</v>
      </c>
      <c r="E245" s="5">
        <v>49.1</v>
      </c>
      <c r="F245" s="5">
        <v>26</v>
      </c>
      <c r="G245" s="5">
        <v>24.9</v>
      </c>
      <c r="H245" s="5" t="s">
        <v>20</v>
      </c>
      <c r="I245" s="5">
        <f t="shared" si="7"/>
        <v>100</v>
      </c>
      <c r="J245" s="5"/>
      <c r="K245" s="5"/>
      <c r="L245" s="15"/>
    </row>
    <row r="246" spans="1:12" s="3" customFormat="1" ht="16" customHeight="1">
      <c r="A246" s="88" t="s">
        <v>127</v>
      </c>
      <c r="B246" s="5" t="s">
        <v>21</v>
      </c>
      <c r="C246" s="4">
        <v>74</v>
      </c>
      <c r="D246" s="5">
        <v>1</v>
      </c>
      <c r="E246" s="5">
        <v>25.3</v>
      </c>
      <c r="F246" s="5">
        <v>30.5</v>
      </c>
      <c r="G246" s="5">
        <v>44.2</v>
      </c>
      <c r="H246" s="5" t="s">
        <v>20</v>
      </c>
      <c r="I246" s="5">
        <f t="shared" si="7"/>
        <v>100</v>
      </c>
      <c r="J246" s="5"/>
      <c r="K246" s="5"/>
      <c r="L246" s="15"/>
    </row>
    <row r="247" spans="1:12" s="15" customFormat="1" ht="16" customHeight="1">
      <c r="A247" s="88" t="s">
        <v>127</v>
      </c>
      <c r="B247" s="5" t="s">
        <v>21</v>
      </c>
      <c r="C247" s="4">
        <v>87</v>
      </c>
      <c r="D247" s="5">
        <v>4</v>
      </c>
      <c r="E247" s="5">
        <v>34.1</v>
      </c>
      <c r="F247" s="5">
        <v>34.299999999999997</v>
      </c>
      <c r="G247" s="5">
        <v>31.7</v>
      </c>
      <c r="H247" s="5" t="s">
        <v>20</v>
      </c>
      <c r="I247" s="5">
        <f t="shared" si="7"/>
        <v>100.10000000000001</v>
      </c>
      <c r="J247" s="5"/>
      <c r="K247" s="5"/>
    </row>
    <row r="248" spans="1:12" s="15" customFormat="1" ht="16" customHeight="1">
      <c r="A248" s="88" t="s">
        <v>127</v>
      </c>
      <c r="B248" s="5" t="s">
        <v>21</v>
      </c>
      <c r="C248" s="4">
        <v>93</v>
      </c>
      <c r="D248" s="5">
        <v>4</v>
      </c>
      <c r="E248" s="5">
        <v>32.1</v>
      </c>
      <c r="F248" s="5">
        <v>32.299999999999997</v>
      </c>
      <c r="G248" s="5">
        <v>35.6</v>
      </c>
      <c r="H248" s="5" t="s">
        <v>20</v>
      </c>
      <c r="I248" s="5">
        <f t="shared" si="7"/>
        <v>100</v>
      </c>
      <c r="J248" s="5"/>
      <c r="K248" s="5"/>
    </row>
    <row r="249" spans="1:12" s="15" customFormat="1" ht="16" customHeight="1">
      <c r="A249" s="88" t="s">
        <v>127</v>
      </c>
      <c r="B249" s="5" t="s">
        <v>21</v>
      </c>
      <c r="C249" s="4">
        <v>100</v>
      </c>
      <c r="D249" s="5">
        <v>1</v>
      </c>
      <c r="E249" s="5">
        <v>29.3</v>
      </c>
      <c r="F249" s="5">
        <v>34.200000000000003</v>
      </c>
      <c r="G249" s="5">
        <v>36.5</v>
      </c>
      <c r="H249" s="5" t="s">
        <v>20</v>
      </c>
      <c r="I249" s="5">
        <f t="shared" si="7"/>
        <v>100</v>
      </c>
      <c r="J249" s="5"/>
      <c r="K249" s="5"/>
    </row>
    <row r="250" spans="1:12" s="15" customFormat="1" ht="16" customHeight="1">
      <c r="A250" s="88" t="s">
        <v>127</v>
      </c>
      <c r="B250" s="5" t="s">
        <v>21</v>
      </c>
      <c r="C250" s="4">
        <v>110</v>
      </c>
      <c r="D250" s="5">
        <v>3</v>
      </c>
      <c r="E250" s="5">
        <v>28.7</v>
      </c>
      <c r="F250" s="5">
        <v>32.9</v>
      </c>
      <c r="G250" s="5">
        <v>38.4</v>
      </c>
      <c r="H250" s="5" t="s">
        <v>20</v>
      </c>
      <c r="I250" s="5">
        <f t="shared" si="7"/>
        <v>100</v>
      </c>
    </row>
    <row r="251" spans="1:12" s="15" customFormat="1" ht="16" customHeight="1">
      <c r="A251" s="88" t="s">
        <v>127</v>
      </c>
      <c r="B251" s="5" t="s">
        <v>21</v>
      </c>
      <c r="C251" s="4">
        <v>120</v>
      </c>
      <c r="D251" s="5">
        <v>2</v>
      </c>
      <c r="E251" s="5">
        <v>27.4</v>
      </c>
      <c r="F251" s="5">
        <v>33.1</v>
      </c>
      <c r="G251" s="5">
        <v>39.5</v>
      </c>
      <c r="H251" s="5" t="s">
        <v>20</v>
      </c>
      <c r="I251" s="5">
        <f t="shared" ref="I251:I273" si="8">E251+F251+G251</f>
        <v>100</v>
      </c>
      <c r="J251" s="49"/>
      <c r="K251" s="49"/>
    </row>
    <row r="252" spans="1:12" s="15" customFormat="1" ht="16" customHeight="1">
      <c r="A252" s="88" t="s">
        <v>127</v>
      </c>
      <c r="B252" s="5" t="s">
        <v>21</v>
      </c>
      <c r="C252" s="4">
        <v>128</v>
      </c>
      <c r="D252" s="5">
        <v>4</v>
      </c>
      <c r="E252" s="5">
        <v>26.4</v>
      </c>
      <c r="F252" s="5">
        <v>34.6</v>
      </c>
      <c r="G252" s="5">
        <v>39</v>
      </c>
      <c r="H252" s="5" t="s">
        <v>20</v>
      </c>
      <c r="I252" s="5">
        <f t="shared" si="8"/>
        <v>100</v>
      </c>
    </row>
    <row r="253" spans="1:12" s="15" customFormat="1" ht="16" customHeight="1">
      <c r="A253" s="88" t="s">
        <v>127</v>
      </c>
      <c r="B253" s="5" t="s">
        <v>21</v>
      </c>
      <c r="C253" s="4">
        <v>133</v>
      </c>
      <c r="D253" s="5">
        <v>0</v>
      </c>
      <c r="E253" s="5">
        <v>11.7</v>
      </c>
      <c r="F253" s="5">
        <v>47.3</v>
      </c>
      <c r="G253" s="5">
        <v>40.9</v>
      </c>
      <c r="H253" s="5" t="s">
        <v>20</v>
      </c>
      <c r="I253" s="5">
        <f t="shared" si="8"/>
        <v>99.9</v>
      </c>
    </row>
    <row r="254" spans="1:12" s="15" customFormat="1" ht="16" customHeight="1">
      <c r="A254" s="88" t="s">
        <v>127</v>
      </c>
      <c r="B254" s="5" t="s">
        <v>21</v>
      </c>
      <c r="C254" s="4">
        <v>138</v>
      </c>
      <c r="D254" s="5">
        <v>0</v>
      </c>
      <c r="E254" s="5">
        <v>36.6</v>
      </c>
      <c r="F254" s="5">
        <v>45.8</v>
      </c>
      <c r="G254" s="5">
        <v>17.600000000000001</v>
      </c>
      <c r="H254" s="5" t="s">
        <v>20</v>
      </c>
      <c r="I254" s="5">
        <f t="shared" si="8"/>
        <v>100</v>
      </c>
    </row>
    <row r="255" spans="1:12" s="17" customFormat="1" ht="16" customHeight="1">
      <c r="A255" s="89" t="s">
        <v>128</v>
      </c>
      <c r="B255" s="8" t="s">
        <v>57</v>
      </c>
      <c r="C255" s="7">
        <v>7</v>
      </c>
      <c r="D255" s="8">
        <v>0</v>
      </c>
      <c r="E255" s="8">
        <v>21.7</v>
      </c>
      <c r="F255" s="8">
        <v>57.2</v>
      </c>
      <c r="G255" s="8">
        <v>21.1</v>
      </c>
      <c r="H255" s="8" t="s">
        <v>20</v>
      </c>
      <c r="I255" s="8">
        <f t="shared" si="8"/>
        <v>100</v>
      </c>
    </row>
    <row r="256" spans="1:12" s="17" customFormat="1" ht="16" customHeight="1">
      <c r="A256" s="89" t="s">
        <v>128</v>
      </c>
      <c r="B256" s="8" t="s">
        <v>57</v>
      </c>
      <c r="C256" s="7">
        <v>13</v>
      </c>
      <c r="D256" s="8">
        <v>4</v>
      </c>
      <c r="E256" s="8">
        <v>25</v>
      </c>
      <c r="F256" s="8">
        <v>45.6</v>
      </c>
      <c r="G256" s="8">
        <v>29.4</v>
      </c>
      <c r="H256" s="8" t="s">
        <v>20</v>
      </c>
      <c r="I256" s="8">
        <f t="shared" si="8"/>
        <v>100</v>
      </c>
    </row>
    <row r="257" spans="1:12" s="17" customFormat="1" ht="16" customHeight="1">
      <c r="A257" s="89" t="s">
        <v>128</v>
      </c>
      <c r="B257" s="8" t="s">
        <v>57</v>
      </c>
      <c r="C257" s="7">
        <v>17</v>
      </c>
      <c r="D257" s="8">
        <v>4</v>
      </c>
      <c r="E257" s="8">
        <v>50</v>
      </c>
      <c r="F257" s="8">
        <v>26.6</v>
      </c>
      <c r="G257" s="8">
        <v>23.4</v>
      </c>
      <c r="H257" s="8" t="s">
        <v>20</v>
      </c>
      <c r="I257" s="8">
        <f t="shared" si="8"/>
        <v>100</v>
      </c>
    </row>
    <row r="258" spans="1:12" s="17" customFormat="1" ht="16" customHeight="1">
      <c r="A258" s="89" t="s">
        <v>128</v>
      </c>
      <c r="B258" s="8" t="s">
        <v>57</v>
      </c>
      <c r="C258" s="7">
        <v>21</v>
      </c>
      <c r="D258" s="8">
        <v>9</v>
      </c>
      <c r="E258" s="8">
        <v>53.5</v>
      </c>
      <c r="F258" s="8">
        <v>32.1</v>
      </c>
      <c r="G258" s="8">
        <v>14.4</v>
      </c>
      <c r="H258" s="8" t="s">
        <v>20</v>
      </c>
      <c r="I258" s="8">
        <f t="shared" si="8"/>
        <v>100</v>
      </c>
    </row>
    <row r="259" spans="1:12" s="17" customFormat="1" ht="16" customHeight="1">
      <c r="A259" s="89" t="s">
        <v>128</v>
      </c>
      <c r="B259" s="8" t="s">
        <v>57</v>
      </c>
      <c r="C259" s="7">
        <v>33</v>
      </c>
      <c r="D259" s="8">
        <v>8</v>
      </c>
      <c r="E259" s="8">
        <v>50.7</v>
      </c>
      <c r="F259" s="8">
        <v>25.6</v>
      </c>
      <c r="G259" s="8">
        <v>23.8</v>
      </c>
      <c r="H259" s="8" t="s">
        <v>20</v>
      </c>
      <c r="I259" s="8">
        <f t="shared" si="8"/>
        <v>100.10000000000001</v>
      </c>
    </row>
    <row r="260" spans="1:12" s="17" customFormat="1" ht="16" customHeight="1">
      <c r="A260" s="89" t="s">
        <v>128</v>
      </c>
      <c r="B260" s="8" t="s">
        <v>57</v>
      </c>
      <c r="C260" s="7">
        <v>38</v>
      </c>
      <c r="D260" s="8">
        <v>4</v>
      </c>
      <c r="E260" s="8">
        <v>46.4</v>
      </c>
      <c r="F260" s="8">
        <v>32</v>
      </c>
      <c r="G260" s="8">
        <v>21.5</v>
      </c>
      <c r="H260" s="8" t="s">
        <v>20</v>
      </c>
      <c r="I260" s="8">
        <f t="shared" si="8"/>
        <v>99.9</v>
      </c>
    </row>
    <row r="261" spans="1:12" s="17" customFormat="1" ht="16" customHeight="1">
      <c r="A261" s="89" t="s">
        <v>128</v>
      </c>
      <c r="B261" s="8" t="s">
        <v>57</v>
      </c>
      <c r="C261" s="7">
        <v>42</v>
      </c>
      <c r="D261" s="8">
        <v>7</v>
      </c>
      <c r="E261" s="8">
        <v>36</v>
      </c>
      <c r="F261" s="8">
        <v>39.9</v>
      </c>
      <c r="G261" s="8">
        <v>24.1</v>
      </c>
      <c r="H261" s="8" t="s">
        <v>20</v>
      </c>
      <c r="I261" s="8">
        <f t="shared" si="8"/>
        <v>100</v>
      </c>
    </row>
    <row r="262" spans="1:12" s="17" customFormat="1" ht="16" customHeight="1">
      <c r="A262" s="89" t="s">
        <v>128</v>
      </c>
      <c r="B262" s="8" t="s">
        <v>57</v>
      </c>
      <c r="C262" s="7">
        <v>49</v>
      </c>
      <c r="D262" s="8">
        <v>3</v>
      </c>
      <c r="E262" s="8">
        <v>33.4</v>
      </c>
      <c r="F262" s="8">
        <v>42.6</v>
      </c>
      <c r="G262" s="8">
        <v>24</v>
      </c>
      <c r="H262" s="8" t="s">
        <v>20</v>
      </c>
      <c r="I262" s="8">
        <f t="shared" si="8"/>
        <v>100</v>
      </c>
    </row>
    <row r="263" spans="1:12" s="17" customFormat="1" ht="16" customHeight="1">
      <c r="A263" s="89" t="s">
        <v>128</v>
      </c>
      <c r="B263" s="8" t="s">
        <v>57</v>
      </c>
      <c r="C263" s="7">
        <v>59</v>
      </c>
      <c r="D263" s="8">
        <v>2</v>
      </c>
      <c r="E263" s="8">
        <v>32.200000000000003</v>
      </c>
      <c r="F263" s="8">
        <v>38.5</v>
      </c>
      <c r="G263" s="8">
        <v>29.3</v>
      </c>
      <c r="H263" s="8" t="s">
        <v>20</v>
      </c>
      <c r="I263" s="8">
        <f t="shared" si="8"/>
        <v>100</v>
      </c>
    </row>
    <row r="264" spans="1:12" s="17" customFormat="1" ht="16" customHeight="1">
      <c r="A264" s="89" t="s">
        <v>128</v>
      </c>
      <c r="B264" s="8" t="s">
        <v>57</v>
      </c>
      <c r="C264" s="7">
        <v>64</v>
      </c>
      <c r="D264" s="8">
        <v>5</v>
      </c>
      <c r="E264" s="8">
        <v>46.3</v>
      </c>
      <c r="F264" s="8">
        <v>34.9</v>
      </c>
      <c r="G264" s="8">
        <v>18.8</v>
      </c>
      <c r="H264" s="8" t="s">
        <v>20</v>
      </c>
      <c r="I264" s="8">
        <f t="shared" si="8"/>
        <v>99.999999999999986</v>
      </c>
    </row>
    <row r="265" spans="1:12" s="17" customFormat="1" ht="16" customHeight="1">
      <c r="A265" s="89" t="s">
        <v>128</v>
      </c>
      <c r="B265" s="8" t="s">
        <v>57</v>
      </c>
      <c r="C265" s="7">
        <v>66</v>
      </c>
      <c r="D265" s="8">
        <v>0</v>
      </c>
      <c r="E265" s="8">
        <v>24.8</v>
      </c>
      <c r="F265" s="8">
        <v>36.4</v>
      </c>
      <c r="G265" s="8">
        <v>38.799999999999997</v>
      </c>
      <c r="H265" s="8" t="s">
        <v>20</v>
      </c>
      <c r="I265" s="8">
        <f t="shared" si="8"/>
        <v>100</v>
      </c>
    </row>
    <row r="266" spans="1:12" s="15" customFormat="1" ht="16" customHeight="1">
      <c r="A266" s="88" t="s">
        <v>129</v>
      </c>
      <c r="B266" s="5" t="s">
        <v>56</v>
      </c>
      <c r="C266" s="4">
        <v>4</v>
      </c>
      <c r="D266" s="5">
        <v>0</v>
      </c>
      <c r="E266" s="5">
        <v>33.700000000000003</v>
      </c>
      <c r="F266" s="5">
        <v>40</v>
      </c>
      <c r="G266" s="5">
        <v>26.3</v>
      </c>
      <c r="H266" s="5" t="s">
        <v>20</v>
      </c>
      <c r="I266" s="5">
        <f t="shared" si="8"/>
        <v>100</v>
      </c>
    </row>
    <row r="267" spans="1:12" s="15" customFormat="1" ht="16" customHeight="1">
      <c r="A267" s="88" t="s">
        <v>129</v>
      </c>
      <c r="B267" s="5" t="s">
        <v>56</v>
      </c>
      <c r="C267" s="4">
        <v>21</v>
      </c>
      <c r="D267" s="5">
        <v>10</v>
      </c>
      <c r="E267" s="5">
        <v>46.4</v>
      </c>
      <c r="F267" s="5">
        <v>23.6</v>
      </c>
      <c r="G267" s="5">
        <v>30</v>
      </c>
      <c r="H267" s="5" t="s">
        <v>20</v>
      </c>
      <c r="I267" s="5">
        <f t="shared" si="8"/>
        <v>100</v>
      </c>
    </row>
    <row r="268" spans="1:12" s="15" customFormat="1" ht="16" customHeight="1">
      <c r="A268" s="88" t="s">
        <v>129</v>
      </c>
      <c r="B268" s="5" t="s">
        <v>56</v>
      </c>
      <c r="C268" s="4">
        <v>32</v>
      </c>
      <c r="D268" s="5">
        <v>0</v>
      </c>
      <c r="E268" s="5">
        <v>12.4</v>
      </c>
      <c r="F268" s="5">
        <v>50.4</v>
      </c>
      <c r="G268" s="5">
        <v>37.200000000000003</v>
      </c>
      <c r="H268" s="5" t="s">
        <v>20</v>
      </c>
      <c r="I268" s="5">
        <f t="shared" si="8"/>
        <v>100</v>
      </c>
    </row>
    <row r="269" spans="1:12" s="15" customFormat="1" ht="16" customHeight="1">
      <c r="A269" s="88" t="s">
        <v>129</v>
      </c>
      <c r="B269" s="5" t="s">
        <v>56</v>
      </c>
      <c r="C269" s="4">
        <v>39</v>
      </c>
      <c r="D269" s="5">
        <v>6</v>
      </c>
      <c r="E269" s="5">
        <v>30.7</v>
      </c>
      <c r="F269" s="5">
        <v>34.4</v>
      </c>
      <c r="G269" s="5">
        <v>34.799999999999997</v>
      </c>
      <c r="H269" s="5" t="s">
        <v>20</v>
      </c>
      <c r="I269" s="5">
        <f t="shared" si="8"/>
        <v>99.899999999999991</v>
      </c>
      <c r="J269" s="24">
        <v>24.37821850373761</v>
      </c>
      <c r="K269" s="15" t="s">
        <v>22</v>
      </c>
      <c r="L269" s="15" t="s">
        <v>61</v>
      </c>
    </row>
    <row r="270" spans="1:12" s="15" customFormat="1" ht="16" customHeight="1">
      <c r="A270" s="88" t="s">
        <v>129</v>
      </c>
      <c r="B270" s="5" t="s">
        <v>56</v>
      </c>
      <c r="C270" s="4">
        <v>45</v>
      </c>
      <c r="D270" s="5">
        <v>0</v>
      </c>
      <c r="E270" s="5">
        <v>11.6</v>
      </c>
      <c r="F270" s="5">
        <v>36.299999999999997</v>
      </c>
      <c r="G270" s="5">
        <v>52</v>
      </c>
      <c r="H270" s="5" t="s">
        <v>20</v>
      </c>
      <c r="I270" s="5">
        <f t="shared" si="8"/>
        <v>99.9</v>
      </c>
      <c r="J270" s="24">
        <v>20.12762030851939</v>
      </c>
      <c r="K270" s="15" t="s">
        <v>22</v>
      </c>
      <c r="L270" s="15" t="s">
        <v>61</v>
      </c>
    </row>
    <row r="271" spans="1:12" s="15" customFormat="1" ht="16" customHeight="1">
      <c r="A271" s="88" t="s">
        <v>129</v>
      </c>
      <c r="B271" s="5" t="s">
        <v>56</v>
      </c>
      <c r="C271" s="4">
        <v>56</v>
      </c>
      <c r="D271" s="5">
        <v>2</v>
      </c>
      <c r="E271" s="5">
        <v>36.200000000000003</v>
      </c>
      <c r="F271" s="5">
        <v>29.2</v>
      </c>
      <c r="G271" s="5">
        <v>34.6</v>
      </c>
      <c r="H271" s="5" t="s">
        <v>20</v>
      </c>
      <c r="I271" s="5">
        <f t="shared" si="8"/>
        <v>100</v>
      </c>
      <c r="J271" s="24">
        <v>22.375527255029194</v>
      </c>
      <c r="K271" s="15" t="s">
        <v>22</v>
      </c>
      <c r="L271" s="15" t="s">
        <v>62</v>
      </c>
    </row>
    <row r="272" spans="1:12" s="15" customFormat="1" ht="16" customHeight="1">
      <c r="A272" s="88" t="s">
        <v>129</v>
      </c>
      <c r="B272" s="5" t="s">
        <v>56</v>
      </c>
      <c r="C272" s="4">
        <v>69</v>
      </c>
      <c r="D272" s="5">
        <v>2</v>
      </c>
      <c r="E272" s="5">
        <v>29.2</v>
      </c>
      <c r="F272" s="5">
        <v>37.4</v>
      </c>
      <c r="G272" s="5">
        <v>33.4</v>
      </c>
      <c r="H272" s="5" t="s">
        <v>20</v>
      </c>
      <c r="I272" s="5">
        <f t="shared" si="8"/>
        <v>100</v>
      </c>
      <c r="J272" s="24">
        <v>16.003625498007963</v>
      </c>
      <c r="K272" s="15" t="s">
        <v>22</v>
      </c>
      <c r="L272" s="15" t="s">
        <v>63</v>
      </c>
    </row>
    <row r="273" spans="1:15" s="15" customFormat="1" ht="16" customHeight="1">
      <c r="A273" s="88" t="s">
        <v>129</v>
      </c>
      <c r="B273" s="5" t="s">
        <v>56</v>
      </c>
      <c r="C273" s="4">
        <v>75</v>
      </c>
      <c r="D273" s="5">
        <v>1</v>
      </c>
      <c r="E273" s="5">
        <v>32.9</v>
      </c>
      <c r="F273" s="5">
        <v>32.9</v>
      </c>
      <c r="G273" s="5">
        <v>34.299999999999997</v>
      </c>
      <c r="H273" s="5" t="s">
        <v>20</v>
      </c>
      <c r="I273" s="5">
        <f t="shared" si="8"/>
        <v>100.1</v>
      </c>
      <c r="J273" s="24">
        <v>38.035256936463632</v>
      </c>
      <c r="K273" s="15" t="s">
        <v>22</v>
      </c>
      <c r="L273" s="15" t="s">
        <v>64</v>
      </c>
    </row>
    <row r="274" spans="1:15" s="17" customFormat="1" ht="16" customHeight="1">
      <c r="A274" s="90" t="s">
        <v>130</v>
      </c>
      <c r="B274" s="17" t="s">
        <v>60</v>
      </c>
      <c r="C274" s="44">
        <v>7</v>
      </c>
      <c r="D274" s="25">
        <v>1.4178651002628917E-2</v>
      </c>
      <c r="E274" s="25">
        <v>1.94</v>
      </c>
      <c r="F274" s="25">
        <v>73.681781496262388</v>
      </c>
      <c r="G274" s="25">
        <v>24.37821850373761</v>
      </c>
      <c r="H274" s="25" t="s">
        <v>22</v>
      </c>
      <c r="I274" s="8">
        <f t="shared" ref="I274:I300" si="9">E274+F274+G274</f>
        <v>100</v>
      </c>
      <c r="J274" s="25"/>
      <c r="O274" s="17">
        <v>26.480435659540134</v>
      </c>
    </row>
    <row r="275" spans="1:15" s="17" customFormat="1" ht="16" customHeight="1">
      <c r="A275" s="90" t="s">
        <v>130</v>
      </c>
      <c r="B275" s="17" t="s">
        <v>60</v>
      </c>
      <c r="C275" s="44">
        <v>13.7</v>
      </c>
      <c r="D275" s="25">
        <v>1.8050541516246174E-2</v>
      </c>
      <c r="E275" s="25">
        <v>20.36</v>
      </c>
      <c r="F275" s="25">
        <v>59.512379691480611</v>
      </c>
      <c r="G275" s="25">
        <v>20.12762030851939</v>
      </c>
      <c r="H275" s="25" t="s">
        <v>22</v>
      </c>
      <c r="I275" s="8">
        <f t="shared" si="9"/>
        <v>100</v>
      </c>
      <c r="J275" s="25"/>
      <c r="O275" s="17">
        <v>0</v>
      </c>
    </row>
    <row r="276" spans="1:15" s="17" customFormat="1" ht="16" customHeight="1">
      <c r="A276" s="90" t="s">
        <v>130</v>
      </c>
      <c r="B276" s="17" t="s">
        <v>60</v>
      </c>
      <c r="C276" s="44">
        <v>17.3</v>
      </c>
      <c r="D276" s="25">
        <v>0.54054054054052769</v>
      </c>
      <c r="E276" s="25">
        <v>49.59</v>
      </c>
      <c r="F276" s="25">
        <v>28.034472744970799</v>
      </c>
      <c r="G276" s="25">
        <v>22.375527255029194</v>
      </c>
      <c r="H276" s="25" t="s">
        <v>22</v>
      </c>
      <c r="I276" s="8">
        <f t="shared" si="9"/>
        <v>100</v>
      </c>
      <c r="J276" s="25"/>
      <c r="O276" s="17">
        <v>0</v>
      </c>
    </row>
    <row r="277" spans="1:15" s="17" customFormat="1" ht="16" customHeight="1">
      <c r="A277" s="90" t="s">
        <v>130</v>
      </c>
      <c r="B277" s="17" t="s">
        <v>60</v>
      </c>
      <c r="C277" s="44">
        <v>19.5</v>
      </c>
      <c r="D277" s="25">
        <v>0</v>
      </c>
      <c r="E277" s="25">
        <v>79.97</v>
      </c>
      <c r="F277" s="25">
        <v>4.0263745019920378</v>
      </c>
      <c r="G277" s="25">
        <v>16.003625498007963</v>
      </c>
      <c r="H277" s="25" t="s">
        <v>22</v>
      </c>
      <c r="I277" s="8">
        <f t="shared" si="9"/>
        <v>100</v>
      </c>
      <c r="J277" s="25"/>
      <c r="O277" s="17">
        <v>2.9741550695824954</v>
      </c>
    </row>
    <row r="278" spans="1:15" s="17" customFormat="1" ht="16" customHeight="1">
      <c r="A278" s="90" t="s">
        <v>130</v>
      </c>
      <c r="B278" s="17" t="s">
        <v>60</v>
      </c>
      <c r="C278" s="44">
        <v>26.5</v>
      </c>
      <c r="D278" s="25">
        <v>1.6787732041969345</v>
      </c>
      <c r="E278" s="25">
        <v>16.579999999999998</v>
      </c>
      <c r="F278" s="25">
        <v>45.384743063536369</v>
      </c>
      <c r="G278" s="25">
        <v>38.035256936463632</v>
      </c>
      <c r="H278" s="25" t="s">
        <v>22</v>
      </c>
      <c r="I278" s="8">
        <f t="shared" si="9"/>
        <v>100</v>
      </c>
      <c r="J278" s="25"/>
      <c r="O278" s="17">
        <v>4.3708873379860416</v>
      </c>
    </row>
    <row r="279" spans="1:15" s="17" customFormat="1" ht="16" customHeight="1">
      <c r="A279" s="90" t="s">
        <v>130</v>
      </c>
      <c r="B279" s="17" t="s">
        <v>60</v>
      </c>
      <c r="C279" s="44">
        <v>38</v>
      </c>
      <c r="D279" s="25">
        <v>1.3875024955080717</v>
      </c>
      <c r="E279" s="25">
        <v>15.47</v>
      </c>
      <c r="F279" s="25">
        <v>50.045092620710612</v>
      </c>
      <c r="G279" s="25">
        <v>34.484907379289389</v>
      </c>
      <c r="H279" s="25" t="s">
        <v>22</v>
      </c>
      <c r="I279" s="8">
        <f t="shared" si="9"/>
        <v>100</v>
      </c>
      <c r="J279" s="25"/>
      <c r="O279" s="17">
        <v>1.7013538088502704</v>
      </c>
    </row>
    <row r="280" spans="1:15" s="17" customFormat="1" ht="16" customHeight="1">
      <c r="A280" s="90" t="s">
        <v>130</v>
      </c>
      <c r="B280" s="17" t="s">
        <v>60</v>
      </c>
      <c r="C280" s="44">
        <v>50.5</v>
      </c>
      <c r="D280" s="25">
        <v>0.74178027265436519</v>
      </c>
      <c r="E280" s="25">
        <v>16.579999999999998</v>
      </c>
      <c r="F280" s="25">
        <v>45.985501918804296</v>
      </c>
      <c r="G280" s="25">
        <v>37.434498081195706</v>
      </c>
      <c r="H280" s="25" t="s">
        <v>22</v>
      </c>
      <c r="I280" s="8">
        <f t="shared" si="9"/>
        <v>100</v>
      </c>
      <c r="J280" s="25"/>
      <c r="O280" s="17">
        <v>8.375249500998013</v>
      </c>
    </row>
    <row r="281" spans="1:15" s="17" customFormat="1" ht="16" customHeight="1">
      <c r="A281" s="90" t="s">
        <v>130</v>
      </c>
      <c r="B281" s="17" t="s">
        <v>60</v>
      </c>
      <c r="C281" s="44">
        <v>52.2</v>
      </c>
      <c r="D281" s="25">
        <v>3.3688442211055318</v>
      </c>
      <c r="E281" s="25">
        <v>16.97</v>
      </c>
      <c r="F281" s="25">
        <v>44.477310396472106</v>
      </c>
      <c r="G281" s="25">
        <v>38.552689603527895</v>
      </c>
      <c r="H281" s="25" t="s">
        <v>22</v>
      </c>
      <c r="I281" s="8">
        <f t="shared" si="9"/>
        <v>100</v>
      </c>
      <c r="J281" s="25"/>
      <c r="O281" s="17">
        <v>10.401910067648219</v>
      </c>
    </row>
    <row r="282" spans="1:15" s="17" customFormat="1" ht="16" customHeight="1">
      <c r="A282" s="90" t="s">
        <v>130</v>
      </c>
      <c r="B282" s="17" t="s">
        <v>60</v>
      </c>
      <c r="C282" s="44">
        <v>69.3</v>
      </c>
      <c r="D282" s="25">
        <v>3.1228771228771279</v>
      </c>
      <c r="E282" s="25">
        <v>29.84</v>
      </c>
      <c r="F282" s="25">
        <v>35.029305174582873</v>
      </c>
      <c r="G282" s="25">
        <v>35.130694825417123</v>
      </c>
      <c r="H282" s="25" t="s">
        <v>22</v>
      </c>
      <c r="I282" s="8">
        <f t="shared" si="9"/>
        <v>100</v>
      </c>
      <c r="J282" s="25"/>
      <c r="O282" s="17">
        <v>3.1228771228771279</v>
      </c>
    </row>
    <row r="283" spans="1:15" s="17" customFormat="1" ht="16" customHeight="1">
      <c r="A283" s="90" t="s">
        <v>130</v>
      </c>
      <c r="B283" s="17" t="s">
        <v>60</v>
      </c>
      <c r="C283" s="44">
        <v>71.8</v>
      </c>
      <c r="D283" s="25">
        <v>10.401910067648219</v>
      </c>
      <c r="E283" s="25">
        <v>42.14</v>
      </c>
      <c r="F283" s="25">
        <v>37.799109966246235</v>
      </c>
      <c r="G283" s="25">
        <v>20.060890033753768</v>
      </c>
      <c r="H283" s="25" t="s">
        <v>22</v>
      </c>
      <c r="I283" s="8">
        <f t="shared" si="9"/>
        <v>100</v>
      </c>
      <c r="J283" s="25"/>
      <c r="O283" s="17">
        <v>3.3688442211055318</v>
      </c>
    </row>
    <row r="284" spans="1:15" s="17" customFormat="1" ht="16" customHeight="1">
      <c r="A284" s="90" t="s">
        <v>130</v>
      </c>
      <c r="B284" s="17" t="s">
        <v>60</v>
      </c>
      <c r="C284" s="44">
        <v>76.5</v>
      </c>
      <c r="D284" s="25">
        <v>8.375249500998013</v>
      </c>
      <c r="E284" s="25">
        <v>37.83</v>
      </c>
      <c r="F284" s="25">
        <v>38.133271174625307</v>
      </c>
      <c r="G284" s="25">
        <v>24.036728825374695</v>
      </c>
      <c r="H284" s="25" t="s">
        <v>22</v>
      </c>
      <c r="I284" s="8">
        <f t="shared" si="9"/>
        <v>100</v>
      </c>
      <c r="J284" s="25"/>
      <c r="O284" s="17">
        <v>0.74178027265436519</v>
      </c>
    </row>
    <row r="285" spans="1:15" s="17" customFormat="1" ht="16" customHeight="1">
      <c r="A285" s="90" t="s">
        <v>130</v>
      </c>
      <c r="B285" s="17" t="s">
        <v>60</v>
      </c>
      <c r="C285" s="44">
        <v>85</v>
      </c>
      <c r="D285" s="25">
        <v>1.7013538088502704</v>
      </c>
      <c r="E285" s="25">
        <v>24.4</v>
      </c>
      <c r="F285" s="25">
        <v>34.418820917612237</v>
      </c>
      <c r="G285" s="25">
        <v>41.181179082387757</v>
      </c>
      <c r="H285" s="25" t="s">
        <v>22</v>
      </c>
      <c r="I285" s="8">
        <f t="shared" si="9"/>
        <v>100</v>
      </c>
      <c r="J285" s="25"/>
      <c r="O285" s="17">
        <v>1.3875024955080717</v>
      </c>
    </row>
    <row r="286" spans="1:15" s="17" customFormat="1" ht="16" customHeight="1">
      <c r="A286" s="90" t="s">
        <v>130</v>
      </c>
      <c r="B286" s="17" t="s">
        <v>60</v>
      </c>
      <c r="C286" s="44">
        <v>91.7</v>
      </c>
      <c r="D286" s="25">
        <v>4.3708873379860416</v>
      </c>
      <c r="E286" s="25">
        <v>34.950000000000003</v>
      </c>
      <c r="F286" s="25">
        <v>42.042743650694362</v>
      </c>
      <c r="G286" s="25">
        <v>23.007256349305639</v>
      </c>
      <c r="H286" s="25" t="s">
        <v>22</v>
      </c>
      <c r="I286" s="8">
        <f t="shared" si="9"/>
        <v>100</v>
      </c>
      <c r="J286" s="8"/>
      <c r="O286" s="17">
        <v>1.6787732041969345</v>
      </c>
    </row>
    <row r="287" spans="1:15" s="17" customFormat="1" ht="16" customHeight="1">
      <c r="A287" s="90" t="s">
        <v>130</v>
      </c>
      <c r="B287" s="17" t="s">
        <v>60</v>
      </c>
      <c r="C287" s="44">
        <v>95.4</v>
      </c>
      <c r="D287" s="25">
        <v>2.9741550695824954</v>
      </c>
      <c r="E287" s="25">
        <v>30.33</v>
      </c>
      <c r="F287" s="25">
        <v>37.841010572903862</v>
      </c>
      <c r="G287" s="25">
        <v>31.82898942709614</v>
      </c>
      <c r="H287" s="25" t="s">
        <v>22</v>
      </c>
      <c r="I287" s="8">
        <f t="shared" si="9"/>
        <v>100</v>
      </c>
      <c r="J287" s="8"/>
      <c r="O287" s="17">
        <v>0</v>
      </c>
    </row>
    <row r="288" spans="1:15" s="17" customFormat="1" ht="16" customHeight="1">
      <c r="A288" s="90" t="s">
        <v>130</v>
      </c>
      <c r="B288" s="17" t="s">
        <v>60</v>
      </c>
      <c r="C288" s="44">
        <v>101.8</v>
      </c>
      <c r="D288" s="25">
        <v>0</v>
      </c>
      <c r="E288" s="25">
        <v>1.48</v>
      </c>
      <c r="F288" s="25">
        <v>66.998449675324679</v>
      </c>
      <c r="G288" s="25">
        <v>31.521550324675324</v>
      </c>
      <c r="H288" s="25" t="s">
        <v>22</v>
      </c>
      <c r="I288" s="8">
        <f t="shared" si="9"/>
        <v>100</v>
      </c>
      <c r="J288" s="8"/>
      <c r="O288" s="17">
        <v>0.54054054054052769</v>
      </c>
    </row>
    <row r="289" spans="1:15" s="17" customFormat="1" ht="16" customHeight="1">
      <c r="A289" s="90" t="s">
        <v>130</v>
      </c>
      <c r="B289" s="17" t="s">
        <v>60</v>
      </c>
      <c r="C289" s="44">
        <v>111</v>
      </c>
      <c r="D289" s="25">
        <v>0</v>
      </c>
      <c r="E289" s="25">
        <v>2.08</v>
      </c>
      <c r="F289" s="25">
        <v>63.368640973630832</v>
      </c>
      <c r="G289" s="25">
        <v>34.55135902636917</v>
      </c>
      <c r="H289" s="25" t="s">
        <v>22</v>
      </c>
      <c r="I289" s="8">
        <f t="shared" si="9"/>
        <v>100</v>
      </c>
      <c r="J289" s="8"/>
      <c r="O289" s="17">
        <v>1.8050541516246174E-2</v>
      </c>
    </row>
    <row r="290" spans="1:15" s="17" customFormat="1" ht="16" customHeight="1">
      <c r="A290" s="90" t="s">
        <v>130</v>
      </c>
      <c r="B290" s="17" t="s">
        <v>60</v>
      </c>
      <c r="C290" s="44">
        <v>116</v>
      </c>
      <c r="D290" s="25">
        <v>26.480435659540134</v>
      </c>
      <c r="E290" s="25">
        <v>22.94</v>
      </c>
      <c r="F290" s="25">
        <v>44.046310389289744</v>
      </c>
      <c r="G290" s="25">
        <v>33.013689610710259</v>
      </c>
      <c r="H290" s="25" t="s">
        <v>22</v>
      </c>
      <c r="I290" s="8">
        <f t="shared" si="9"/>
        <v>100</v>
      </c>
      <c r="J290" s="8"/>
      <c r="O290" s="17">
        <v>1.4178651002628917E-2</v>
      </c>
    </row>
    <row r="291" spans="1:15" s="15" customFormat="1" ht="16" customHeight="1">
      <c r="A291" s="91" t="s">
        <v>171</v>
      </c>
      <c r="B291" s="15" t="s">
        <v>68</v>
      </c>
      <c r="C291" s="4">
        <v>1</v>
      </c>
      <c r="D291" s="5">
        <v>0.41098597115194307</v>
      </c>
      <c r="E291" s="18">
        <v>2.68</v>
      </c>
      <c r="F291" s="5">
        <v>73.444320463473673</v>
      </c>
      <c r="G291" s="5">
        <v>23.875679536526324</v>
      </c>
      <c r="H291" s="5" t="s">
        <v>22</v>
      </c>
      <c r="I291" s="5">
        <f t="shared" si="9"/>
        <v>100</v>
      </c>
      <c r="J291" s="5"/>
    </row>
    <row r="292" spans="1:15" s="15" customFormat="1" ht="16" customHeight="1">
      <c r="A292" s="91" t="s">
        <v>171</v>
      </c>
      <c r="B292" s="15" t="s">
        <v>68</v>
      </c>
      <c r="C292" s="4">
        <v>75</v>
      </c>
      <c r="D292" s="5">
        <v>6.9460034836462139</v>
      </c>
      <c r="E292" s="18">
        <v>35.26</v>
      </c>
      <c r="F292" s="5">
        <v>38.671864977849879</v>
      </c>
      <c r="G292" s="5">
        <v>26.06813502215012</v>
      </c>
      <c r="H292" s="5" t="s">
        <v>22</v>
      </c>
      <c r="I292" s="5">
        <f t="shared" si="9"/>
        <v>99.999999999999986</v>
      </c>
      <c r="J292" s="5"/>
    </row>
    <row r="293" spans="1:15" s="15" customFormat="1" ht="16" customHeight="1">
      <c r="A293" s="91" t="s">
        <v>171</v>
      </c>
      <c r="B293" s="15" t="s">
        <v>68</v>
      </c>
      <c r="C293" s="4">
        <v>85</v>
      </c>
      <c r="D293" s="5">
        <v>7.2256688639007303</v>
      </c>
      <c r="E293" s="18">
        <v>35.369999999999997</v>
      </c>
      <c r="F293" s="5">
        <v>40.527394102773087</v>
      </c>
      <c r="G293" s="5">
        <v>24.102605897226919</v>
      </c>
      <c r="H293" s="5" t="s">
        <v>22</v>
      </c>
      <c r="I293" s="5">
        <f t="shared" si="9"/>
        <v>100.00000000000001</v>
      </c>
      <c r="J293" s="5"/>
    </row>
    <row r="294" spans="1:15" s="15" customFormat="1" ht="16" customHeight="1">
      <c r="A294" s="91" t="s">
        <v>171</v>
      </c>
      <c r="B294" s="15" t="s">
        <v>68</v>
      </c>
      <c r="C294" s="4">
        <v>107.1</v>
      </c>
      <c r="D294" s="5">
        <v>4.6281951975213023</v>
      </c>
      <c r="E294" s="18">
        <v>38.94</v>
      </c>
      <c r="F294" s="5">
        <v>40.686761421319801</v>
      </c>
      <c r="G294" s="5">
        <v>20.373238578680201</v>
      </c>
      <c r="H294" s="5" t="s">
        <v>22</v>
      </c>
      <c r="I294" s="5">
        <f t="shared" si="9"/>
        <v>100</v>
      </c>
      <c r="J294" s="5"/>
    </row>
    <row r="295" spans="1:15" s="15" customFormat="1" ht="16" customHeight="1">
      <c r="A295" s="91" t="s">
        <v>171</v>
      </c>
      <c r="B295" s="15" t="s">
        <v>68</v>
      </c>
      <c r="C295" s="4">
        <v>116</v>
      </c>
      <c r="D295" s="5">
        <v>1.9758848697005025</v>
      </c>
      <c r="E295" s="18">
        <v>21.04</v>
      </c>
      <c r="F295" s="5">
        <v>44.173435441631618</v>
      </c>
      <c r="G295" s="5">
        <v>34.786564558368383</v>
      </c>
      <c r="H295" s="5" t="s">
        <v>22</v>
      </c>
      <c r="I295" s="5">
        <f t="shared" si="9"/>
        <v>100</v>
      </c>
      <c r="J295" s="5"/>
    </row>
    <row r="296" spans="1:15" s="15" customFormat="1" ht="16" customHeight="1">
      <c r="A296" s="91" t="s">
        <v>171</v>
      </c>
      <c r="B296" s="15" t="s">
        <v>68</v>
      </c>
      <c r="C296" s="4">
        <v>126</v>
      </c>
      <c r="D296" s="5">
        <v>22.415005861664717</v>
      </c>
      <c r="E296" s="18">
        <v>42.08</v>
      </c>
      <c r="F296" s="5">
        <v>32.650986199254561</v>
      </c>
      <c r="G296" s="5">
        <v>25.269013800745437</v>
      </c>
      <c r="H296" s="5" t="s">
        <v>22</v>
      </c>
      <c r="I296" s="5">
        <f t="shared" si="9"/>
        <v>100</v>
      </c>
    </row>
    <row r="297" spans="1:15" s="15" customFormat="1" ht="16" customHeight="1">
      <c r="A297" s="91" t="s">
        <v>171</v>
      </c>
      <c r="B297" s="15" t="s">
        <v>68</v>
      </c>
      <c r="C297" s="4">
        <v>179</v>
      </c>
      <c r="D297" s="5">
        <v>6.4517382015925477</v>
      </c>
      <c r="E297" s="18">
        <v>44.24</v>
      </c>
      <c r="F297" s="5">
        <v>34.929116425842878</v>
      </c>
      <c r="G297" s="5">
        <v>20.830883574157117</v>
      </c>
      <c r="H297" s="5" t="s">
        <v>22</v>
      </c>
      <c r="I297" s="5">
        <f t="shared" si="9"/>
        <v>99.999999999999986</v>
      </c>
    </row>
    <row r="298" spans="1:15" s="15" customFormat="1" ht="16" customHeight="1">
      <c r="A298" s="91" t="s">
        <v>171</v>
      </c>
      <c r="B298" s="15" t="s">
        <v>68</v>
      </c>
      <c r="C298" s="4">
        <v>210</v>
      </c>
      <c r="D298" s="5">
        <v>9.364705882352947</v>
      </c>
      <c r="E298" s="18">
        <v>39.880000000000003</v>
      </c>
      <c r="F298" s="5">
        <v>38.413051228798892</v>
      </c>
      <c r="G298" s="5">
        <v>21.706948771201105</v>
      </c>
      <c r="H298" s="5" t="s">
        <v>22</v>
      </c>
      <c r="I298" s="5">
        <f t="shared" si="9"/>
        <v>100</v>
      </c>
    </row>
    <row r="299" spans="1:15" s="15" customFormat="1" ht="16" customHeight="1">
      <c r="A299" s="91" t="s">
        <v>171</v>
      </c>
      <c r="B299" s="15" t="s">
        <v>68</v>
      </c>
      <c r="C299" s="4">
        <v>226.6</v>
      </c>
      <c r="D299" s="5">
        <v>0</v>
      </c>
      <c r="E299" s="18">
        <v>7.45</v>
      </c>
      <c r="F299" s="5">
        <v>60.171526655896614</v>
      </c>
      <c r="G299" s="5">
        <v>32.378473344103384</v>
      </c>
      <c r="H299" s="5" t="s">
        <v>22</v>
      </c>
      <c r="I299" s="5">
        <f t="shared" si="9"/>
        <v>100</v>
      </c>
    </row>
    <row r="300" spans="1:15" s="15" customFormat="1" ht="16" customHeight="1">
      <c r="A300" s="91" t="s">
        <v>171</v>
      </c>
      <c r="B300" s="15" t="s">
        <v>68</v>
      </c>
      <c r="C300" s="4">
        <v>234.1</v>
      </c>
      <c r="D300" s="5">
        <v>6.5165876777253662E-2</v>
      </c>
      <c r="E300" s="18">
        <v>16.88</v>
      </c>
      <c r="F300" s="5">
        <v>63.29305906297548</v>
      </c>
      <c r="G300" s="5">
        <v>19.826940937024521</v>
      </c>
      <c r="H300" s="5" t="s">
        <v>22</v>
      </c>
      <c r="I300" s="5">
        <f t="shared" si="9"/>
        <v>100</v>
      </c>
    </row>
    <row r="301" spans="1:15" s="17" customFormat="1" ht="16" customHeight="1">
      <c r="A301" s="89" t="s">
        <v>131</v>
      </c>
      <c r="B301" s="111" t="s">
        <v>43</v>
      </c>
      <c r="C301" s="26">
        <v>7</v>
      </c>
      <c r="D301" s="32">
        <v>0.34461787958646201</v>
      </c>
      <c r="E301" s="32">
        <v>4.5408473545509729</v>
      </c>
      <c r="F301" s="32">
        <v>65.051692681937979</v>
      </c>
      <c r="G301" s="32">
        <v>30.407459963511048</v>
      </c>
      <c r="H301" s="8" t="s">
        <v>20</v>
      </c>
      <c r="I301" s="8">
        <f t="shared" ref="I301:I364" si="10">E301+F301+G301</f>
        <v>100</v>
      </c>
    </row>
    <row r="302" spans="1:15" s="17" customFormat="1" ht="16" customHeight="1">
      <c r="A302" s="89" t="s">
        <v>131</v>
      </c>
      <c r="B302" s="111" t="s">
        <v>43</v>
      </c>
      <c r="C302" s="26">
        <v>12</v>
      </c>
      <c r="D302" s="32">
        <v>0.8608321377331456</v>
      </c>
      <c r="E302" s="32">
        <v>9.6536175445788093</v>
      </c>
      <c r="F302" s="32">
        <v>45.255175240828038</v>
      </c>
      <c r="G302" s="32">
        <v>45.091207214593155</v>
      </c>
      <c r="H302" s="8" t="s">
        <v>20</v>
      </c>
      <c r="I302" s="8">
        <f t="shared" si="10"/>
        <v>100</v>
      </c>
    </row>
    <row r="303" spans="1:15" s="17" customFormat="1" ht="16" customHeight="1">
      <c r="A303" s="89" t="s">
        <v>131</v>
      </c>
      <c r="B303" s="111" t="s">
        <v>43</v>
      </c>
      <c r="C303" s="26">
        <v>16</v>
      </c>
      <c r="D303" s="32">
        <v>-2.001601281025844E-2</v>
      </c>
      <c r="E303" s="32">
        <v>3.2225780624499589</v>
      </c>
      <c r="F303" s="32">
        <v>64.751801441152935</v>
      </c>
      <c r="G303" s="32">
        <v>32.025620496397117</v>
      </c>
      <c r="H303" s="8" t="s">
        <v>20</v>
      </c>
      <c r="I303" s="8">
        <f t="shared" si="10"/>
        <v>100</v>
      </c>
    </row>
    <row r="304" spans="1:15" s="17" customFormat="1" ht="16" customHeight="1">
      <c r="A304" s="89" t="s">
        <v>131</v>
      </c>
      <c r="B304" s="111" t="s">
        <v>43</v>
      </c>
      <c r="C304" s="26">
        <v>19</v>
      </c>
      <c r="D304" s="32">
        <v>2.0395676116659205E-2</v>
      </c>
      <c r="E304" s="32">
        <v>7.1996736691821344</v>
      </c>
      <c r="F304" s="32">
        <v>52.00897409749134</v>
      </c>
      <c r="G304" s="32">
        <v>40.791352233326528</v>
      </c>
      <c r="H304" s="8" t="s">
        <v>20</v>
      </c>
      <c r="I304" s="8">
        <f t="shared" si="10"/>
        <v>100</v>
      </c>
    </row>
    <row r="305" spans="1:9" s="17" customFormat="1" ht="16" customHeight="1">
      <c r="A305" s="89" t="s">
        <v>131</v>
      </c>
      <c r="B305" s="111" t="s">
        <v>43</v>
      </c>
      <c r="C305" s="26">
        <v>21</v>
      </c>
      <c r="D305" s="32">
        <v>0.32513716724242347</v>
      </c>
      <c r="E305" s="32">
        <v>16.073968705547646</v>
      </c>
      <c r="F305" s="32">
        <v>41.251778093883367</v>
      </c>
      <c r="G305" s="32">
        <v>42.674253200568991</v>
      </c>
      <c r="H305" s="8" t="s">
        <v>20</v>
      </c>
      <c r="I305" s="8">
        <f t="shared" si="10"/>
        <v>100</v>
      </c>
    </row>
    <row r="306" spans="1:9" s="17" customFormat="1" ht="16" customHeight="1">
      <c r="A306" s="89" t="s">
        <v>131</v>
      </c>
      <c r="B306" s="111" t="s">
        <v>43</v>
      </c>
      <c r="C306" s="26">
        <v>27</v>
      </c>
      <c r="D306" s="32">
        <v>0.72299111753770173</v>
      </c>
      <c r="E306" s="32">
        <v>14.191282792811382</v>
      </c>
      <c r="F306" s="32">
        <v>22.805205536046302</v>
      </c>
      <c r="G306" s="32">
        <v>63.00351167114232</v>
      </c>
      <c r="H306" s="8" t="s">
        <v>20</v>
      </c>
      <c r="I306" s="8">
        <f t="shared" si="10"/>
        <v>100</v>
      </c>
    </row>
    <row r="307" spans="1:9" s="15" customFormat="1" ht="16" customHeight="1">
      <c r="A307" s="88" t="s">
        <v>132</v>
      </c>
      <c r="B307" s="15" t="s">
        <v>45</v>
      </c>
      <c r="C307" s="9">
        <v>22</v>
      </c>
      <c r="D307" s="13">
        <v>1.7562420651713886</v>
      </c>
      <c r="E307" s="13">
        <v>16.377486246297067</v>
      </c>
      <c r="F307" s="13">
        <v>42.361404993652151</v>
      </c>
      <c r="G307" s="13">
        <v>41.261108760050782</v>
      </c>
      <c r="H307" s="5" t="s">
        <v>20</v>
      </c>
      <c r="I307" s="5">
        <f t="shared" si="10"/>
        <v>100</v>
      </c>
    </row>
    <row r="308" spans="1:9" s="15" customFormat="1" ht="16" customHeight="1">
      <c r="A308" s="88" t="s">
        <v>132</v>
      </c>
      <c r="B308" s="15" t="s">
        <v>45</v>
      </c>
      <c r="C308" s="9">
        <v>24</v>
      </c>
      <c r="D308" s="13">
        <v>0.88514225500527222</v>
      </c>
      <c r="E308" s="13">
        <v>15.932560590094813</v>
      </c>
      <c r="F308" s="13">
        <v>40.864067439409936</v>
      </c>
      <c r="G308" s="13">
        <v>43.203371970495255</v>
      </c>
      <c r="H308" s="5" t="s">
        <v>20</v>
      </c>
      <c r="I308" s="5">
        <f t="shared" si="10"/>
        <v>100</v>
      </c>
    </row>
    <row r="309" spans="1:9" s="15" customFormat="1" ht="16" customHeight="1">
      <c r="A309" s="88" t="s">
        <v>132</v>
      </c>
      <c r="B309" s="15" t="s">
        <v>45</v>
      </c>
      <c r="C309" s="9">
        <v>25</v>
      </c>
      <c r="D309" s="13">
        <v>0.77262693156733209</v>
      </c>
      <c r="E309" s="13">
        <v>15.584988962472412</v>
      </c>
      <c r="F309" s="13">
        <v>43.576158940397349</v>
      </c>
      <c r="G309" s="13">
        <v>40.838852097130243</v>
      </c>
      <c r="H309" s="5" t="s">
        <v>20</v>
      </c>
      <c r="I309" s="5">
        <f t="shared" si="10"/>
        <v>100</v>
      </c>
    </row>
    <row r="310" spans="1:9" s="17" customFormat="1" ht="16" customHeight="1">
      <c r="A310" s="92" t="s">
        <v>133</v>
      </c>
      <c r="B310" s="17" t="s">
        <v>18</v>
      </c>
      <c r="C310" s="7">
        <v>4.8</v>
      </c>
      <c r="D310" s="8">
        <v>0</v>
      </c>
      <c r="E310" s="8">
        <v>1.22</v>
      </c>
      <c r="F310" s="8">
        <v>74.261214343928287</v>
      </c>
      <c r="G310" s="8">
        <v>24.518785656071717</v>
      </c>
      <c r="H310" s="17" t="s">
        <v>22</v>
      </c>
      <c r="I310" s="8">
        <f t="shared" si="10"/>
        <v>100</v>
      </c>
    </row>
    <row r="311" spans="1:9" s="17" customFormat="1" ht="16" customHeight="1">
      <c r="A311" s="92" t="s">
        <v>133</v>
      </c>
      <c r="B311" s="17" t="s">
        <v>18</v>
      </c>
      <c r="C311" s="7">
        <v>8.6</v>
      </c>
      <c r="D311" s="8">
        <v>0.14019627478469915</v>
      </c>
      <c r="E311" s="8">
        <v>6.28</v>
      </c>
      <c r="F311" s="8">
        <v>72.593204973926987</v>
      </c>
      <c r="G311" s="8">
        <v>21.126795026073005</v>
      </c>
      <c r="H311" s="17" t="s">
        <v>22</v>
      </c>
      <c r="I311" s="8">
        <f t="shared" si="10"/>
        <v>100</v>
      </c>
    </row>
    <row r="312" spans="1:9" s="17" customFormat="1" ht="16" customHeight="1">
      <c r="A312" s="92" t="s">
        <v>133</v>
      </c>
      <c r="B312" s="17" t="s">
        <v>18</v>
      </c>
      <c r="C312" s="7">
        <v>9.9</v>
      </c>
      <c r="D312" s="8">
        <v>0.62931384490459252</v>
      </c>
      <c r="E312" s="8">
        <v>11.81</v>
      </c>
      <c r="F312" s="8">
        <v>59.520296220633298</v>
      </c>
      <c r="G312" s="8">
        <v>28.669703779366699</v>
      </c>
      <c r="H312" s="17" t="s">
        <v>22</v>
      </c>
      <c r="I312" s="8">
        <f t="shared" si="10"/>
        <v>100</v>
      </c>
    </row>
    <row r="313" spans="1:9" s="17" customFormat="1" ht="16" customHeight="1">
      <c r="A313" s="92" t="s">
        <v>133</v>
      </c>
      <c r="B313" s="17" t="s">
        <v>18</v>
      </c>
      <c r="C313" s="7">
        <v>12.9</v>
      </c>
      <c r="D313" s="8">
        <v>1.7331384422635316</v>
      </c>
      <c r="E313" s="8">
        <v>17.98</v>
      </c>
      <c r="F313" s="8">
        <v>33.074356141096473</v>
      </c>
      <c r="G313" s="8">
        <v>48.945643858903523</v>
      </c>
      <c r="H313" s="17" t="s">
        <v>22</v>
      </c>
      <c r="I313" s="8">
        <f t="shared" si="10"/>
        <v>100</v>
      </c>
    </row>
    <row r="314" spans="1:9" s="17" customFormat="1" ht="16" customHeight="1">
      <c r="A314" s="92" t="s">
        <v>133</v>
      </c>
      <c r="B314" s="17" t="s">
        <v>18</v>
      </c>
      <c r="C314" s="7">
        <v>27.5</v>
      </c>
      <c r="D314" s="8">
        <v>2.6113360323886621</v>
      </c>
      <c r="E314" s="8">
        <v>17.440000000000001</v>
      </c>
      <c r="F314" s="8">
        <v>50.271868634379544</v>
      </c>
      <c r="G314" s="8">
        <v>32.288131365620451</v>
      </c>
      <c r="H314" s="17" t="s">
        <v>22</v>
      </c>
      <c r="I314" s="8">
        <f t="shared" si="10"/>
        <v>100</v>
      </c>
    </row>
    <row r="315" spans="1:9" s="17" customFormat="1" ht="16" customHeight="1">
      <c r="A315" s="92" t="s">
        <v>133</v>
      </c>
      <c r="B315" s="17" t="s">
        <v>18</v>
      </c>
      <c r="C315" s="7">
        <v>33.700000000000003</v>
      </c>
      <c r="D315" s="8">
        <v>0.50813008130081305</v>
      </c>
      <c r="E315" s="8">
        <v>9.7899999999999991</v>
      </c>
      <c r="F315" s="8">
        <v>64.604647599591416</v>
      </c>
      <c r="G315" s="8">
        <v>25.605352400408581</v>
      </c>
      <c r="H315" s="17" t="s">
        <v>22</v>
      </c>
      <c r="I315" s="8">
        <f t="shared" si="10"/>
        <v>100</v>
      </c>
    </row>
    <row r="316" spans="1:9" s="17" customFormat="1" ht="16" customHeight="1">
      <c r="A316" s="92" t="s">
        <v>133</v>
      </c>
      <c r="B316" s="17" t="s">
        <v>18</v>
      </c>
      <c r="C316" s="7">
        <v>40.200000000000003</v>
      </c>
      <c r="D316" s="8">
        <v>3.9926665308616842</v>
      </c>
      <c r="E316" s="8">
        <v>13.79</v>
      </c>
      <c r="F316" s="8">
        <v>44.763320602588585</v>
      </c>
      <c r="G316" s="8">
        <v>41.446679397411415</v>
      </c>
      <c r="H316" s="17" t="s">
        <v>22</v>
      </c>
      <c r="I316" s="8">
        <f t="shared" si="10"/>
        <v>100</v>
      </c>
    </row>
    <row r="317" spans="1:9" s="17" customFormat="1" ht="16" customHeight="1">
      <c r="A317" s="92" t="s">
        <v>133</v>
      </c>
      <c r="B317" s="17" t="s">
        <v>18</v>
      </c>
      <c r="C317" s="7">
        <v>47.3</v>
      </c>
      <c r="D317" s="8">
        <v>0.69260541861887026</v>
      </c>
      <c r="E317" s="8">
        <v>15.53</v>
      </c>
      <c r="F317" s="8">
        <v>44.400625641025641</v>
      </c>
      <c r="G317" s="8">
        <v>40.069374358974358</v>
      </c>
      <c r="H317" s="17" t="s">
        <v>22</v>
      </c>
      <c r="I317" s="8">
        <f t="shared" si="10"/>
        <v>100</v>
      </c>
    </row>
    <row r="318" spans="1:9" s="17" customFormat="1" ht="16" customHeight="1">
      <c r="A318" s="92" t="s">
        <v>133</v>
      </c>
      <c r="B318" s="17" t="s">
        <v>18</v>
      </c>
      <c r="C318" s="7">
        <v>57.8</v>
      </c>
      <c r="D318" s="8">
        <v>1.0492332526230894</v>
      </c>
      <c r="E318" s="8">
        <v>17.46</v>
      </c>
      <c r="F318" s="8">
        <v>47.805456769983685</v>
      </c>
      <c r="G318" s="8">
        <v>34.734543230016314</v>
      </c>
      <c r="H318" s="17" t="s">
        <v>22</v>
      </c>
      <c r="I318" s="8">
        <f t="shared" si="10"/>
        <v>100</v>
      </c>
    </row>
    <row r="319" spans="1:9" s="17" customFormat="1" ht="16" customHeight="1">
      <c r="A319" s="92" t="s">
        <v>133</v>
      </c>
      <c r="B319" s="17" t="s">
        <v>18</v>
      </c>
      <c r="C319" s="7">
        <v>61</v>
      </c>
      <c r="D319" s="8">
        <v>8.0988054261994624E-2</v>
      </c>
      <c r="E319" s="8">
        <v>5.61</v>
      </c>
      <c r="F319" s="8">
        <v>70.005359675785215</v>
      </c>
      <c r="G319" s="8">
        <v>24.384640324214786</v>
      </c>
      <c r="H319" s="17" t="s">
        <v>22</v>
      </c>
      <c r="I319" s="8">
        <f t="shared" si="10"/>
        <v>100</v>
      </c>
    </row>
    <row r="320" spans="1:9" s="17" customFormat="1" ht="16" customHeight="1">
      <c r="A320" s="92" t="s">
        <v>133</v>
      </c>
      <c r="B320" s="17" t="s">
        <v>18</v>
      </c>
      <c r="C320" s="7">
        <v>68.8</v>
      </c>
      <c r="D320" s="8">
        <v>0.28294260307194946</v>
      </c>
      <c r="E320" s="8">
        <v>6.2</v>
      </c>
      <c r="F320" s="8">
        <v>71.437170652614512</v>
      </c>
      <c r="G320" s="8">
        <v>22.362829347385489</v>
      </c>
      <c r="H320" s="17" t="s">
        <v>22</v>
      </c>
      <c r="I320" s="8">
        <f t="shared" si="10"/>
        <v>100</v>
      </c>
    </row>
    <row r="321" spans="1:9" s="17" customFormat="1" ht="16" customHeight="1">
      <c r="A321" s="92" t="s">
        <v>133</v>
      </c>
      <c r="B321" s="17" t="s">
        <v>18</v>
      </c>
      <c r="C321" s="7">
        <v>70.900000000000006</v>
      </c>
      <c r="D321" s="8">
        <v>0</v>
      </c>
      <c r="E321" s="8">
        <v>5.53</v>
      </c>
      <c r="F321" s="8">
        <v>75.240835014118602</v>
      </c>
      <c r="G321" s="8">
        <v>19.229164985881404</v>
      </c>
      <c r="H321" s="17" t="s">
        <v>22</v>
      </c>
      <c r="I321" s="8">
        <f t="shared" si="10"/>
        <v>100</v>
      </c>
    </row>
    <row r="322" spans="1:9" s="17" customFormat="1" ht="16" customHeight="1">
      <c r="A322" s="92" t="s">
        <v>133</v>
      </c>
      <c r="B322" s="17" t="s">
        <v>18</v>
      </c>
      <c r="C322" s="7">
        <v>78</v>
      </c>
      <c r="D322" s="8">
        <v>37.520000000000003</v>
      </c>
      <c r="E322" s="8">
        <v>35.53</v>
      </c>
      <c r="F322" s="8">
        <v>41.954571062740072</v>
      </c>
      <c r="G322" s="8">
        <v>22.515428937259923</v>
      </c>
      <c r="H322" s="17" t="s">
        <v>22</v>
      </c>
      <c r="I322" s="8">
        <f t="shared" si="10"/>
        <v>100</v>
      </c>
    </row>
    <row r="323" spans="1:9" s="15" customFormat="1" ht="16" customHeight="1">
      <c r="A323" s="86" t="s">
        <v>134</v>
      </c>
      <c r="B323" s="18" t="s">
        <v>13</v>
      </c>
      <c r="C323" s="4">
        <v>31.5</v>
      </c>
      <c r="D323" s="5">
        <v>3</v>
      </c>
      <c r="E323" s="5">
        <v>81</v>
      </c>
      <c r="F323" s="5">
        <v>10</v>
      </c>
      <c r="G323" s="5">
        <v>8</v>
      </c>
      <c r="H323" s="15" t="s">
        <v>22</v>
      </c>
      <c r="I323" s="5">
        <f t="shared" si="10"/>
        <v>99</v>
      </c>
    </row>
    <row r="324" spans="1:9" s="15" customFormat="1" ht="16" customHeight="1">
      <c r="A324" s="86" t="s">
        <v>134</v>
      </c>
      <c r="B324" s="18" t="s">
        <v>13</v>
      </c>
      <c r="C324" s="4">
        <v>38</v>
      </c>
      <c r="D324" s="5">
        <v>0</v>
      </c>
      <c r="E324" s="5">
        <v>4</v>
      </c>
      <c r="F324" s="5">
        <v>54</v>
      </c>
      <c r="G324" s="5">
        <v>42</v>
      </c>
      <c r="H324" s="15" t="s">
        <v>22</v>
      </c>
      <c r="I324" s="5">
        <f t="shared" si="10"/>
        <v>100</v>
      </c>
    </row>
    <row r="325" spans="1:9" s="15" customFormat="1" ht="16" customHeight="1">
      <c r="A325" s="86" t="s">
        <v>134</v>
      </c>
      <c r="B325" s="18" t="s">
        <v>13</v>
      </c>
      <c r="C325" s="4">
        <v>42</v>
      </c>
      <c r="D325" s="5">
        <v>0</v>
      </c>
      <c r="E325" s="5">
        <v>16</v>
      </c>
      <c r="F325" s="5">
        <v>66</v>
      </c>
      <c r="G325" s="5">
        <v>18</v>
      </c>
      <c r="H325" s="15" t="s">
        <v>22</v>
      </c>
      <c r="I325" s="5">
        <f t="shared" si="10"/>
        <v>100</v>
      </c>
    </row>
    <row r="326" spans="1:9" s="17" customFormat="1" ht="16" customHeight="1">
      <c r="A326" s="93" t="s">
        <v>95</v>
      </c>
      <c r="B326" s="111" t="s">
        <v>96</v>
      </c>
      <c r="C326" s="28">
        <v>1</v>
      </c>
      <c r="D326" s="45">
        <v>0</v>
      </c>
      <c r="E326" s="45">
        <v>1.57</v>
      </c>
      <c r="F326" s="45">
        <v>60.32</v>
      </c>
      <c r="G326" s="45">
        <v>38.1</v>
      </c>
      <c r="H326" s="8" t="s">
        <v>22</v>
      </c>
      <c r="I326" s="8">
        <f t="shared" si="10"/>
        <v>99.990000000000009</v>
      </c>
    </row>
    <row r="327" spans="1:9" s="17" customFormat="1" ht="16" customHeight="1">
      <c r="A327" s="93" t="s">
        <v>95</v>
      </c>
      <c r="B327" s="111" t="s">
        <v>96</v>
      </c>
      <c r="C327" s="28">
        <v>5</v>
      </c>
      <c r="D327" s="45">
        <v>0</v>
      </c>
      <c r="E327" s="45">
        <v>0.64</v>
      </c>
      <c r="F327" s="45">
        <v>74.75</v>
      </c>
      <c r="G327" s="45">
        <v>24.61</v>
      </c>
      <c r="H327" s="8" t="s">
        <v>22</v>
      </c>
      <c r="I327" s="8">
        <f t="shared" si="10"/>
        <v>100</v>
      </c>
    </row>
    <row r="328" spans="1:9" s="17" customFormat="1" ht="16" customHeight="1">
      <c r="A328" s="93" t="s">
        <v>95</v>
      </c>
      <c r="B328" s="111" t="s">
        <v>96</v>
      </c>
      <c r="C328" s="28">
        <v>9</v>
      </c>
      <c r="D328" s="45">
        <v>0.37</v>
      </c>
      <c r="E328" s="45">
        <v>14.27</v>
      </c>
      <c r="F328" s="45">
        <v>60.96</v>
      </c>
      <c r="G328" s="45">
        <v>24.77</v>
      </c>
      <c r="H328" s="8" t="s">
        <v>22</v>
      </c>
      <c r="I328" s="8">
        <f t="shared" si="10"/>
        <v>100</v>
      </c>
    </row>
    <row r="329" spans="1:9" s="17" customFormat="1" ht="16" customHeight="1">
      <c r="A329" s="93" t="s">
        <v>95</v>
      </c>
      <c r="B329" s="111" t="s">
        <v>96</v>
      </c>
      <c r="C329" s="28">
        <v>13</v>
      </c>
      <c r="D329" s="45">
        <v>0.4</v>
      </c>
      <c r="E329" s="45">
        <v>23.83</v>
      </c>
      <c r="F329" s="45">
        <v>49.86</v>
      </c>
      <c r="G329" s="45">
        <v>26.31</v>
      </c>
      <c r="H329" s="8" t="s">
        <v>22</v>
      </c>
      <c r="I329" s="8">
        <f t="shared" si="10"/>
        <v>100</v>
      </c>
    </row>
    <row r="330" spans="1:9" s="17" customFormat="1" ht="16" customHeight="1">
      <c r="A330" s="93" t="s">
        <v>95</v>
      </c>
      <c r="B330" s="111" t="s">
        <v>96</v>
      </c>
      <c r="C330" s="28">
        <v>17</v>
      </c>
      <c r="D330" s="45">
        <v>2.98</v>
      </c>
      <c r="E330" s="45">
        <v>18.82</v>
      </c>
      <c r="F330" s="45">
        <v>49.14</v>
      </c>
      <c r="G330" s="45">
        <v>32.04</v>
      </c>
      <c r="H330" s="8" t="s">
        <v>22</v>
      </c>
      <c r="I330" s="8">
        <f t="shared" si="10"/>
        <v>100</v>
      </c>
    </row>
    <row r="331" spans="1:9" s="17" customFormat="1" ht="16" customHeight="1">
      <c r="A331" s="93" t="s">
        <v>95</v>
      </c>
      <c r="B331" s="111" t="s">
        <v>96</v>
      </c>
      <c r="C331" s="28">
        <v>21</v>
      </c>
      <c r="D331" s="45">
        <v>10.37</v>
      </c>
      <c r="E331" s="45">
        <v>21.5</v>
      </c>
      <c r="F331" s="45">
        <v>48.41</v>
      </c>
      <c r="G331" s="45">
        <v>30.09</v>
      </c>
      <c r="H331" s="8" t="s">
        <v>22</v>
      </c>
      <c r="I331" s="8">
        <f t="shared" si="10"/>
        <v>100</v>
      </c>
    </row>
    <row r="332" spans="1:9" s="17" customFormat="1" ht="16" customHeight="1">
      <c r="A332" s="93" t="s">
        <v>95</v>
      </c>
      <c r="B332" s="111" t="s">
        <v>96</v>
      </c>
      <c r="C332" s="28">
        <v>25</v>
      </c>
      <c r="D332" s="45">
        <v>3.07</v>
      </c>
      <c r="E332" s="45">
        <v>19.98</v>
      </c>
      <c r="F332" s="45">
        <v>47.87</v>
      </c>
      <c r="G332" s="45">
        <v>32.15</v>
      </c>
      <c r="H332" s="8" t="s">
        <v>22</v>
      </c>
      <c r="I332" s="8">
        <f t="shared" si="10"/>
        <v>100</v>
      </c>
    </row>
    <row r="333" spans="1:9" s="17" customFormat="1" ht="16" customHeight="1">
      <c r="A333" s="93" t="s">
        <v>95</v>
      </c>
      <c r="B333" s="111" t="s">
        <v>96</v>
      </c>
      <c r="C333" s="28">
        <v>29</v>
      </c>
      <c r="D333" s="45">
        <v>3.03</v>
      </c>
      <c r="E333" s="45">
        <v>16.71</v>
      </c>
      <c r="F333" s="45">
        <v>53.85</v>
      </c>
      <c r="G333" s="45">
        <v>29.43</v>
      </c>
      <c r="H333" s="8" t="s">
        <v>22</v>
      </c>
      <c r="I333" s="8">
        <f t="shared" si="10"/>
        <v>99.990000000000009</v>
      </c>
    </row>
    <row r="334" spans="1:9" s="17" customFormat="1" ht="16" customHeight="1">
      <c r="A334" s="93" t="s">
        <v>95</v>
      </c>
      <c r="B334" s="111" t="s">
        <v>96</v>
      </c>
      <c r="C334" s="28">
        <v>33</v>
      </c>
      <c r="D334" s="45">
        <v>2.02</v>
      </c>
      <c r="E334" s="45">
        <v>20.350000000000001</v>
      </c>
      <c r="F334" s="45">
        <v>53.21</v>
      </c>
      <c r="G334" s="45">
        <v>26.4</v>
      </c>
      <c r="H334" s="8" t="s">
        <v>22</v>
      </c>
      <c r="I334" s="8">
        <f t="shared" si="10"/>
        <v>99.960000000000008</v>
      </c>
    </row>
    <row r="335" spans="1:9" s="17" customFormat="1" ht="16" customHeight="1">
      <c r="A335" s="93" t="s">
        <v>95</v>
      </c>
      <c r="B335" s="111" t="s">
        <v>96</v>
      </c>
      <c r="C335" s="28">
        <v>37</v>
      </c>
      <c r="D335" s="45">
        <v>2.89</v>
      </c>
      <c r="E335" s="45">
        <v>19.66</v>
      </c>
      <c r="F335" s="45">
        <v>50.78</v>
      </c>
      <c r="G335" s="45">
        <v>29.56</v>
      </c>
      <c r="H335" s="8" t="s">
        <v>22</v>
      </c>
      <c r="I335" s="8">
        <f t="shared" si="10"/>
        <v>100</v>
      </c>
    </row>
    <row r="336" spans="1:9" s="17" customFormat="1" ht="16" customHeight="1">
      <c r="A336" s="93" t="s">
        <v>95</v>
      </c>
      <c r="B336" s="111" t="s">
        <v>96</v>
      </c>
      <c r="C336" s="28">
        <v>41</v>
      </c>
      <c r="D336" s="45">
        <v>1.74</v>
      </c>
      <c r="E336" s="45">
        <v>13.66</v>
      </c>
      <c r="F336" s="45">
        <v>56.04</v>
      </c>
      <c r="G336" s="45">
        <v>30.3</v>
      </c>
      <c r="H336" s="8" t="s">
        <v>22</v>
      </c>
      <c r="I336" s="8">
        <f t="shared" si="10"/>
        <v>100</v>
      </c>
    </row>
    <row r="337" spans="1:9" s="17" customFormat="1" ht="16" customHeight="1">
      <c r="A337" s="93" t="s">
        <v>95</v>
      </c>
      <c r="B337" s="111" t="s">
        <v>96</v>
      </c>
      <c r="C337" s="28">
        <v>44.7</v>
      </c>
      <c r="D337" s="45">
        <v>16.940000000000001</v>
      </c>
      <c r="E337" s="45">
        <v>17.64</v>
      </c>
      <c r="F337" s="45">
        <v>42</v>
      </c>
      <c r="G337" s="45">
        <v>40.36</v>
      </c>
      <c r="H337" s="8" t="s">
        <v>22</v>
      </c>
      <c r="I337" s="8">
        <f t="shared" si="10"/>
        <v>100</v>
      </c>
    </row>
    <row r="338" spans="1:9" s="17" customFormat="1" ht="16" customHeight="1">
      <c r="A338" s="93" t="s">
        <v>95</v>
      </c>
      <c r="B338" s="111" t="s">
        <v>96</v>
      </c>
      <c r="C338" s="28">
        <v>47</v>
      </c>
      <c r="D338" s="45">
        <v>2.2200000000000002</v>
      </c>
      <c r="E338" s="45">
        <v>8.8699999999999992</v>
      </c>
      <c r="F338" s="45">
        <v>47.04</v>
      </c>
      <c r="G338" s="45">
        <v>44.09</v>
      </c>
      <c r="H338" s="8" t="s">
        <v>22</v>
      </c>
      <c r="I338" s="8">
        <f t="shared" si="10"/>
        <v>100</v>
      </c>
    </row>
    <row r="339" spans="1:9" s="17" customFormat="1" ht="16" customHeight="1">
      <c r="A339" s="93" t="s">
        <v>95</v>
      </c>
      <c r="B339" s="111" t="s">
        <v>96</v>
      </c>
      <c r="C339" s="28">
        <v>49</v>
      </c>
      <c r="D339" s="45">
        <v>6.41</v>
      </c>
      <c r="E339" s="45">
        <v>2.19</v>
      </c>
      <c r="F339" s="45">
        <v>37.270000000000003</v>
      </c>
      <c r="G339" s="45">
        <v>60.54</v>
      </c>
      <c r="H339" s="8" t="s">
        <v>22</v>
      </c>
      <c r="I339" s="8">
        <f t="shared" si="10"/>
        <v>100</v>
      </c>
    </row>
    <row r="340" spans="1:9" s="15" customFormat="1" ht="16" customHeight="1">
      <c r="A340" s="94" t="s">
        <v>101</v>
      </c>
      <c r="B340" s="4" t="s">
        <v>102</v>
      </c>
      <c r="C340" s="50">
        <v>1.5</v>
      </c>
      <c r="D340" s="5">
        <v>0</v>
      </c>
      <c r="E340" s="5">
        <v>1.04</v>
      </c>
      <c r="F340" s="5">
        <v>65.45</v>
      </c>
      <c r="G340" s="5">
        <v>33.51</v>
      </c>
      <c r="H340" s="4" t="s">
        <v>22</v>
      </c>
      <c r="I340" s="5">
        <f t="shared" si="10"/>
        <v>100</v>
      </c>
    </row>
    <row r="341" spans="1:9" s="15" customFormat="1" ht="16" customHeight="1">
      <c r="A341" s="94" t="s">
        <v>101</v>
      </c>
      <c r="B341" s="50" t="s">
        <v>102</v>
      </c>
      <c r="C341" s="4">
        <v>5.5</v>
      </c>
      <c r="D341" s="5">
        <v>0</v>
      </c>
      <c r="E341" s="5">
        <v>0.62</v>
      </c>
      <c r="F341" s="5">
        <v>72.09</v>
      </c>
      <c r="G341" s="5">
        <v>27.29</v>
      </c>
      <c r="H341" s="4" t="s">
        <v>22</v>
      </c>
      <c r="I341" s="5">
        <f t="shared" si="10"/>
        <v>100</v>
      </c>
    </row>
    <row r="342" spans="1:9" s="15" customFormat="1" ht="16" customHeight="1">
      <c r="A342" s="94" t="s">
        <v>101</v>
      </c>
      <c r="B342" s="50" t="s">
        <v>102</v>
      </c>
      <c r="C342" s="4">
        <v>9</v>
      </c>
      <c r="D342" s="5">
        <v>0</v>
      </c>
      <c r="E342" s="5">
        <v>3.5</v>
      </c>
      <c r="F342" s="5">
        <v>73.28</v>
      </c>
      <c r="G342" s="5">
        <v>23.23</v>
      </c>
      <c r="H342" s="4" t="s">
        <v>22</v>
      </c>
      <c r="I342" s="5">
        <f t="shared" si="10"/>
        <v>100.01</v>
      </c>
    </row>
    <row r="343" spans="1:9" s="15" customFormat="1" ht="16" customHeight="1">
      <c r="A343" s="94" t="s">
        <v>101</v>
      </c>
      <c r="B343" s="50" t="s">
        <v>102</v>
      </c>
      <c r="C343" s="4">
        <v>11</v>
      </c>
      <c r="D343" s="5">
        <v>0</v>
      </c>
      <c r="E343" s="5">
        <v>6.99</v>
      </c>
      <c r="F343" s="5">
        <v>69.709999999999994</v>
      </c>
      <c r="G343" s="5">
        <v>23.3</v>
      </c>
      <c r="H343" s="4" t="s">
        <v>22</v>
      </c>
      <c r="I343" s="5">
        <f t="shared" si="10"/>
        <v>99.999999999999986</v>
      </c>
    </row>
    <row r="344" spans="1:9" s="15" customFormat="1" ht="16" customHeight="1">
      <c r="A344" s="94" t="s">
        <v>101</v>
      </c>
      <c r="B344" s="50" t="s">
        <v>102</v>
      </c>
      <c r="C344" s="4">
        <v>13.5</v>
      </c>
      <c r="D344" s="5">
        <v>3.09</v>
      </c>
      <c r="E344" s="5">
        <v>15.21</v>
      </c>
      <c r="F344" s="5">
        <v>35.9</v>
      </c>
      <c r="G344" s="5">
        <v>48.89</v>
      </c>
      <c r="H344" s="4" t="s">
        <v>22</v>
      </c>
      <c r="I344" s="5">
        <f t="shared" si="10"/>
        <v>100</v>
      </c>
    </row>
    <row r="345" spans="1:9" s="15" customFormat="1" ht="16" customHeight="1">
      <c r="A345" s="94" t="s">
        <v>101</v>
      </c>
      <c r="B345" s="50" t="s">
        <v>102</v>
      </c>
      <c r="C345" s="4">
        <v>17</v>
      </c>
      <c r="D345" s="5">
        <v>1.48</v>
      </c>
      <c r="E345" s="5">
        <v>7.52</v>
      </c>
      <c r="F345" s="5">
        <v>27.48</v>
      </c>
      <c r="G345" s="5">
        <v>65</v>
      </c>
      <c r="H345" s="4" t="s">
        <v>22</v>
      </c>
      <c r="I345" s="5">
        <f t="shared" si="10"/>
        <v>100</v>
      </c>
    </row>
    <row r="346" spans="1:9" s="17" customFormat="1" ht="16" customHeight="1">
      <c r="A346" s="93" t="s">
        <v>103</v>
      </c>
      <c r="B346" s="29" t="s">
        <v>104</v>
      </c>
      <c r="C346" s="7">
        <v>0.8</v>
      </c>
      <c r="D346" s="8">
        <v>0.17</v>
      </c>
      <c r="E346" s="8">
        <v>3.35</v>
      </c>
      <c r="F346" s="8">
        <v>65.900000000000006</v>
      </c>
      <c r="G346" s="8">
        <v>30.76</v>
      </c>
      <c r="H346" s="29" t="s">
        <v>22</v>
      </c>
      <c r="I346" s="8">
        <f t="shared" si="10"/>
        <v>100.01</v>
      </c>
    </row>
    <row r="347" spans="1:9" s="17" customFormat="1" ht="16" customHeight="1">
      <c r="A347" s="93" t="s">
        <v>103</v>
      </c>
      <c r="B347" s="29" t="s">
        <v>104</v>
      </c>
      <c r="C347" s="7">
        <v>3</v>
      </c>
      <c r="D347" s="8">
        <v>0.1</v>
      </c>
      <c r="E347" s="8">
        <v>1.64</v>
      </c>
      <c r="F347" s="8">
        <v>77.28</v>
      </c>
      <c r="G347" s="8">
        <v>21.08</v>
      </c>
      <c r="H347" s="29" t="s">
        <v>22</v>
      </c>
      <c r="I347" s="8">
        <f t="shared" si="10"/>
        <v>100</v>
      </c>
    </row>
    <row r="348" spans="1:9" s="17" customFormat="1" ht="16" customHeight="1">
      <c r="A348" s="93" t="s">
        <v>103</v>
      </c>
      <c r="B348" s="29" t="s">
        <v>104</v>
      </c>
      <c r="C348" s="7">
        <v>7</v>
      </c>
      <c r="D348" s="8">
        <v>0.25</v>
      </c>
      <c r="E348" s="8">
        <v>2.95</v>
      </c>
      <c r="F348" s="8">
        <v>78.47</v>
      </c>
      <c r="G348" s="8">
        <v>18.579999999999998</v>
      </c>
      <c r="H348" s="29" t="s">
        <v>22</v>
      </c>
      <c r="I348" s="8">
        <f t="shared" si="10"/>
        <v>100</v>
      </c>
    </row>
    <row r="349" spans="1:9" s="17" customFormat="1" ht="16" customHeight="1">
      <c r="A349" s="93" t="s">
        <v>103</v>
      </c>
      <c r="B349" s="29" t="s">
        <v>104</v>
      </c>
      <c r="C349" s="7">
        <v>11</v>
      </c>
      <c r="D349" s="8">
        <v>0.84</v>
      </c>
      <c r="E349" s="8">
        <v>20.149999999999999</v>
      </c>
      <c r="F349" s="8">
        <v>58.68</v>
      </c>
      <c r="G349" s="8">
        <v>21.17</v>
      </c>
      <c r="H349" s="29" t="s">
        <v>22</v>
      </c>
      <c r="I349" s="8">
        <f t="shared" si="10"/>
        <v>100</v>
      </c>
    </row>
    <row r="350" spans="1:9" s="17" customFormat="1" ht="16" customHeight="1">
      <c r="A350" s="93" t="s">
        <v>103</v>
      </c>
      <c r="B350" s="29" t="s">
        <v>104</v>
      </c>
      <c r="C350" s="7">
        <v>12</v>
      </c>
      <c r="D350" s="8">
        <v>1.81</v>
      </c>
      <c r="E350" s="8">
        <v>24.82</v>
      </c>
      <c r="F350" s="8">
        <v>47.44</v>
      </c>
      <c r="G350" s="8">
        <v>27.74</v>
      </c>
      <c r="H350" s="29" t="s">
        <v>22</v>
      </c>
      <c r="I350" s="8">
        <f t="shared" si="10"/>
        <v>99.999999999999986</v>
      </c>
    </row>
    <row r="351" spans="1:9" s="17" customFormat="1" ht="16" customHeight="1">
      <c r="A351" s="93" t="s">
        <v>103</v>
      </c>
      <c r="B351" s="29" t="s">
        <v>104</v>
      </c>
      <c r="C351" s="7">
        <v>13</v>
      </c>
      <c r="D351" s="8">
        <v>1.69</v>
      </c>
      <c r="E351" s="8">
        <v>18.440000000000001</v>
      </c>
      <c r="F351" s="8">
        <v>47.83</v>
      </c>
      <c r="G351" s="8">
        <v>33.729999999999997</v>
      </c>
      <c r="H351" s="29" t="s">
        <v>22</v>
      </c>
      <c r="I351" s="8">
        <f t="shared" si="10"/>
        <v>100</v>
      </c>
    </row>
    <row r="352" spans="1:9" s="17" customFormat="1" ht="16" customHeight="1">
      <c r="A352" s="93" t="s">
        <v>103</v>
      </c>
      <c r="B352" s="29" t="s">
        <v>104</v>
      </c>
      <c r="C352" s="7">
        <v>17</v>
      </c>
      <c r="D352" s="8">
        <v>2.83</v>
      </c>
      <c r="E352" s="8">
        <v>15.79</v>
      </c>
      <c r="F352" s="8">
        <v>52.33</v>
      </c>
      <c r="G352" s="8">
        <v>31.88</v>
      </c>
      <c r="H352" s="29" t="s">
        <v>22</v>
      </c>
      <c r="I352" s="8">
        <f t="shared" si="10"/>
        <v>100</v>
      </c>
    </row>
    <row r="353" spans="1:9" s="17" customFormat="1" ht="16" customHeight="1">
      <c r="A353" s="93" t="s">
        <v>103</v>
      </c>
      <c r="B353" s="29" t="s">
        <v>104</v>
      </c>
      <c r="C353" s="7">
        <v>21</v>
      </c>
      <c r="D353" s="8">
        <v>0</v>
      </c>
      <c r="E353" s="8">
        <v>1.73</v>
      </c>
      <c r="F353" s="8">
        <v>77.22</v>
      </c>
      <c r="G353" s="8">
        <v>21.04</v>
      </c>
      <c r="H353" s="29" t="s">
        <v>22</v>
      </c>
      <c r="I353" s="8">
        <f t="shared" si="10"/>
        <v>99.990000000000009</v>
      </c>
    </row>
    <row r="354" spans="1:9" s="17" customFormat="1" ht="16" customHeight="1">
      <c r="A354" s="93" t="s">
        <v>103</v>
      </c>
      <c r="B354" s="29" t="s">
        <v>104</v>
      </c>
      <c r="C354" s="7">
        <v>23</v>
      </c>
      <c r="D354" s="8">
        <v>0.05</v>
      </c>
      <c r="E354" s="8">
        <v>3.88</v>
      </c>
      <c r="F354" s="8">
        <v>71.27</v>
      </c>
      <c r="G354" s="8">
        <v>24.86</v>
      </c>
      <c r="H354" s="29" t="s">
        <v>22</v>
      </c>
      <c r="I354" s="8">
        <f t="shared" si="10"/>
        <v>100.00999999999999</v>
      </c>
    </row>
    <row r="355" spans="1:9" s="15" customFormat="1" ht="16" customHeight="1">
      <c r="A355" s="94" t="s">
        <v>97</v>
      </c>
      <c r="B355" s="18" t="s">
        <v>98</v>
      </c>
      <c r="C355" s="22">
        <v>1</v>
      </c>
      <c r="D355" s="46">
        <v>0.3211462450592773</v>
      </c>
      <c r="E355" s="46">
        <v>2.7757125154894786</v>
      </c>
      <c r="F355" s="46">
        <v>66.245353159851291</v>
      </c>
      <c r="G355" s="46">
        <v>30.978934324659228</v>
      </c>
      <c r="H355" s="5" t="s">
        <v>22</v>
      </c>
      <c r="I355" s="5">
        <f t="shared" si="10"/>
        <v>100</v>
      </c>
    </row>
    <row r="356" spans="1:9" s="15" customFormat="1" ht="16" customHeight="1">
      <c r="A356" s="94" t="s">
        <v>97</v>
      </c>
      <c r="B356" s="18" t="s">
        <v>98</v>
      </c>
      <c r="C356" s="22">
        <v>5</v>
      </c>
      <c r="D356" s="46">
        <v>0</v>
      </c>
      <c r="E356" s="46">
        <v>1.068322981366459</v>
      </c>
      <c r="F356" s="46">
        <v>70.360248447204967</v>
      </c>
      <c r="G356" s="46">
        <v>28.571428571428569</v>
      </c>
      <c r="H356" s="5" t="s">
        <v>22</v>
      </c>
      <c r="I356" s="5">
        <f t="shared" si="10"/>
        <v>100</v>
      </c>
    </row>
    <row r="357" spans="1:9" s="15" customFormat="1" ht="16" customHeight="1">
      <c r="A357" s="94" t="s">
        <v>97</v>
      </c>
      <c r="B357" s="18" t="s">
        <v>98</v>
      </c>
      <c r="C357" s="22">
        <v>9</v>
      </c>
      <c r="D357" s="46">
        <v>2.4491795248586849E-2</v>
      </c>
      <c r="E357" s="46">
        <v>2.5967662910338127</v>
      </c>
      <c r="F357" s="46">
        <v>76.580107790298868</v>
      </c>
      <c r="G357" s="46">
        <v>20.823125918667319</v>
      </c>
      <c r="H357" s="5" t="s">
        <v>22</v>
      </c>
      <c r="I357" s="5">
        <f t="shared" si="10"/>
        <v>100</v>
      </c>
    </row>
    <row r="358" spans="1:9" s="15" customFormat="1" ht="16" customHeight="1">
      <c r="A358" s="94" t="s">
        <v>97</v>
      </c>
      <c r="B358" s="18" t="s">
        <v>98</v>
      </c>
      <c r="C358" s="22">
        <v>11</v>
      </c>
      <c r="D358" s="46">
        <v>4.9115913555982368E-2</v>
      </c>
      <c r="E358" s="46">
        <v>5.4545454545454515</v>
      </c>
      <c r="F358" s="46">
        <v>71.203931203931205</v>
      </c>
      <c r="G358" s="46">
        <v>23.341523341523342</v>
      </c>
      <c r="H358" s="5" t="s">
        <v>22</v>
      </c>
      <c r="I358" s="5">
        <f t="shared" si="10"/>
        <v>100</v>
      </c>
    </row>
    <row r="359" spans="1:9" s="15" customFormat="1" ht="16" customHeight="1">
      <c r="A359" s="94" t="s">
        <v>97</v>
      </c>
      <c r="B359" s="18" t="s">
        <v>98</v>
      </c>
      <c r="C359" s="22">
        <v>13</v>
      </c>
      <c r="D359" s="46">
        <v>0.92200348866184245</v>
      </c>
      <c r="E359" s="46">
        <v>10.337022132796777</v>
      </c>
      <c r="F359" s="46">
        <v>56.966800804828978</v>
      </c>
      <c r="G359" s="46">
        <v>32.696177062374247</v>
      </c>
      <c r="H359" s="5" t="s">
        <v>22</v>
      </c>
      <c r="I359" s="5">
        <f t="shared" si="10"/>
        <v>100</v>
      </c>
    </row>
    <row r="360" spans="1:9" s="15" customFormat="1" ht="16" customHeight="1">
      <c r="A360" s="94" t="s">
        <v>97</v>
      </c>
      <c r="B360" s="18" t="s">
        <v>98</v>
      </c>
      <c r="C360" s="22">
        <v>17</v>
      </c>
      <c r="D360" s="46">
        <v>0.72337241207283387</v>
      </c>
      <c r="E360" s="46">
        <v>13.316582914572855</v>
      </c>
      <c r="F360" s="46">
        <v>56.532663316582926</v>
      </c>
      <c r="G360" s="46">
        <v>30.150753768844218</v>
      </c>
      <c r="H360" s="5" t="s">
        <v>22</v>
      </c>
      <c r="I360" s="5">
        <f t="shared" si="10"/>
        <v>100</v>
      </c>
    </row>
    <row r="361" spans="1:9" s="15" customFormat="1" ht="16" customHeight="1">
      <c r="A361" s="94" t="s">
        <v>97</v>
      </c>
      <c r="B361" s="18" t="s">
        <v>98</v>
      </c>
      <c r="C361" s="22">
        <v>17.8</v>
      </c>
      <c r="D361" s="46">
        <v>0.93023255813952377</v>
      </c>
      <c r="E361" s="46">
        <v>6.1279960464541556</v>
      </c>
      <c r="F361" s="46">
        <v>70.397825549789985</v>
      </c>
      <c r="G361" s="46">
        <v>23.474178403755865</v>
      </c>
      <c r="H361" s="5" t="s">
        <v>22</v>
      </c>
      <c r="I361" s="5">
        <f t="shared" si="10"/>
        <v>100</v>
      </c>
    </row>
    <row r="362" spans="1:9" s="15" customFormat="1" ht="16" customHeight="1">
      <c r="A362" s="94" t="s">
        <v>97</v>
      </c>
      <c r="B362" s="18" t="s">
        <v>98</v>
      </c>
      <c r="C362" s="22">
        <v>18.8</v>
      </c>
      <c r="D362" s="46">
        <v>0.72409488139825007</v>
      </c>
      <c r="E362" s="46">
        <v>8.5513078470824908</v>
      </c>
      <c r="F362" s="46">
        <v>58.752515090543262</v>
      </c>
      <c r="G362" s="46">
        <v>32.696177062374247</v>
      </c>
      <c r="H362" s="5" t="s">
        <v>22</v>
      </c>
      <c r="I362" s="5">
        <f t="shared" si="10"/>
        <v>100</v>
      </c>
    </row>
    <row r="363" spans="1:9" s="17" customFormat="1" ht="16" customHeight="1">
      <c r="A363" s="93" t="s">
        <v>99</v>
      </c>
      <c r="B363" s="111" t="s">
        <v>100</v>
      </c>
      <c r="C363" s="28">
        <v>1</v>
      </c>
      <c r="D363" s="45">
        <v>0.43639053254437776</v>
      </c>
      <c r="E363" s="45">
        <v>1.287670554441233</v>
      </c>
      <c r="F363" s="45">
        <v>54.139117945670201</v>
      </c>
      <c r="G363" s="45">
        <v>44.573211499888565</v>
      </c>
      <c r="H363" s="8" t="s">
        <v>22</v>
      </c>
      <c r="I363" s="8">
        <f t="shared" si="10"/>
        <v>100</v>
      </c>
    </row>
    <row r="364" spans="1:9" s="17" customFormat="1" ht="16" customHeight="1">
      <c r="A364" s="93" t="s">
        <v>99</v>
      </c>
      <c r="B364" s="111" t="s">
        <v>100</v>
      </c>
      <c r="C364" s="28">
        <v>5</v>
      </c>
      <c r="D364" s="45">
        <v>9.8063250796761828E-2</v>
      </c>
      <c r="E364" s="45">
        <v>1.7668711656441862</v>
      </c>
      <c r="F364" s="45">
        <v>73.693251533742313</v>
      </c>
      <c r="G364" s="45">
        <v>24.539877300613497</v>
      </c>
      <c r="H364" s="8" t="s">
        <v>22</v>
      </c>
      <c r="I364" s="8">
        <f t="shared" si="10"/>
        <v>100</v>
      </c>
    </row>
    <row r="365" spans="1:9" s="17" customFormat="1" ht="16" customHeight="1">
      <c r="A365" s="93" t="s">
        <v>99</v>
      </c>
      <c r="B365" s="111" t="s">
        <v>100</v>
      </c>
      <c r="C365" s="28">
        <v>9</v>
      </c>
      <c r="D365" s="45">
        <v>0.3438113948919464</v>
      </c>
      <c r="E365" s="45">
        <v>1.3060620995564347</v>
      </c>
      <c r="F365" s="45">
        <v>77.747658945293239</v>
      </c>
      <c r="G365" s="45">
        <v>20.946278955150323</v>
      </c>
      <c r="H365" s="8" t="s">
        <v>22</v>
      </c>
      <c r="I365" s="8">
        <f t="shared" ref="I365:I428" si="11">E365+F365+G365</f>
        <v>99.999999999999986</v>
      </c>
    </row>
    <row r="366" spans="1:9" s="17" customFormat="1" ht="16" customHeight="1">
      <c r="A366" s="93" t="s">
        <v>99</v>
      </c>
      <c r="B366" s="111" t="s">
        <v>100</v>
      </c>
      <c r="C366" s="28">
        <v>13</v>
      </c>
      <c r="D366" s="45">
        <v>0.76054955839058458</v>
      </c>
      <c r="E366" s="45">
        <v>4.8454882571075428</v>
      </c>
      <c r="F366" s="45">
        <v>70.432632880098879</v>
      </c>
      <c r="G366" s="45">
        <v>24.721878862793574</v>
      </c>
      <c r="H366" s="8" t="s">
        <v>22</v>
      </c>
      <c r="I366" s="8">
        <f t="shared" si="11"/>
        <v>100</v>
      </c>
    </row>
    <row r="367" spans="1:9" s="17" customFormat="1" ht="16" customHeight="1">
      <c r="A367" s="93" t="s">
        <v>99</v>
      </c>
      <c r="B367" s="111" t="s">
        <v>100</v>
      </c>
      <c r="C367" s="28">
        <v>17</v>
      </c>
      <c r="D367" s="45">
        <v>4.7772277227722766</v>
      </c>
      <c r="E367" s="45">
        <v>9.2799584091499874</v>
      </c>
      <c r="F367" s="45">
        <v>58.227190018195998</v>
      </c>
      <c r="G367" s="45">
        <v>32.492851572654018</v>
      </c>
      <c r="H367" s="8" t="s">
        <v>22</v>
      </c>
      <c r="I367" s="8">
        <f t="shared" si="11"/>
        <v>100</v>
      </c>
    </row>
    <row r="368" spans="1:9" s="17" customFormat="1" ht="16" customHeight="1">
      <c r="A368" s="93" t="s">
        <v>99</v>
      </c>
      <c r="B368" s="111" t="s">
        <v>100</v>
      </c>
      <c r="C368" s="28">
        <v>19</v>
      </c>
      <c r="D368" s="45">
        <v>1.4666340747983415</v>
      </c>
      <c r="E368" s="45">
        <v>9.6005953857603696</v>
      </c>
      <c r="F368" s="45">
        <v>59.389729595633824</v>
      </c>
      <c r="G368" s="45">
        <v>31.009675018605808</v>
      </c>
      <c r="H368" s="8" t="s">
        <v>22</v>
      </c>
      <c r="I368" s="8">
        <f t="shared" si="11"/>
        <v>100</v>
      </c>
    </row>
    <row r="369" spans="1:9" s="17" customFormat="1" ht="16" customHeight="1">
      <c r="A369" s="93" t="s">
        <v>99</v>
      </c>
      <c r="B369" s="111" t="s">
        <v>100</v>
      </c>
      <c r="C369" s="28">
        <v>21</v>
      </c>
      <c r="D369" s="45">
        <v>13.129584352078233</v>
      </c>
      <c r="E369" s="45">
        <v>11.623979735434849</v>
      </c>
      <c r="F369" s="45">
        <v>54.601745004221776</v>
      </c>
      <c r="G369" s="45">
        <v>33.774275260343373</v>
      </c>
      <c r="H369" s="8" t="s">
        <v>22</v>
      </c>
      <c r="I369" s="8">
        <f t="shared" si="11"/>
        <v>100</v>
      </c>
    </row>
    <row r="370" spans="1:9" s="17" customFormat="1" ht="16" customHeight="1">
      <c r="A370" s="93" t="s">
        <v>99</v>
      </c>
      <c r="B370" s="111" t="s">
        <v>100</v>
      </c>
      <c r="C370" s="28">
        <v>25</v>
      </c>
      <c r="D370" s="45">
        <v>2.148388708468647</v>
      </c>
      <c r="E370" s="45">
        <v>16.007148327801879</v>
      </c>
      <c r="F370" s="45">
        <v>53.357161092672982</v>
      </c>
      <c r="G370" s="45">
        <v>30.635690579525143</v>
      </c>
      <c r="H370" s="8" t="s">
        <v>22</v>
      </c>
      <c r="I370" s="8">
        <f t="shared" si="11"/>
        <v>100</v>
      </c>
    </row>
    <row r="371" spans="1:9" s="17" customFormat="1" ht="16" customHeight="1">
      <c r="A371" s="93" t="s">
        <v>99</v>
      </c>
      <c r="B371" s="111" t="s">
        <v>100</v>
      </c>
      <c r="C371" s="28">
        <v>29</v>
      </c>
      <c r="D371" s="45">
        <v>0.22162029056883381</v>
      </c>
      <c r="E371" s="45">
        <v>1.4067127344521233</v>
      </c>
      <c r="F371" s="45">
        <v>80.083909180651517</v>
      </c>
      <c r="G371" s="45">
        <v>18.509378084896351</v>
      </c>
      <c r="H371" s="8" t="s">
        <v>22</v>
      </c>
      <c r="I371" s="8">
        <f t="shared" si="11"/>
        <v>100</v>
      </c>
    </row>
    <row r="372" spans="1:9" s="17" customFormat="1" ht="16" customHeight="1">
      <c r="A372" s="93" t="s">
        <v>99</v>
      </c>
      <c r="B372" s="111" t="s">
        <v>100</v>
      </c>
      <c r="C372" s="28">
        <v>33</v>
      </c>
      <c r="D372" s="45">
        <v>4.9825610363734736E-2</v>
      </c>
      <c r="E372" s="45">
        <v>2.0438683948155543</v>
      </c>
      <c r="F372" s="45">
        <v>76.769690927218335</v>
      </c>
      <c r="G372" s="45">
        <v>21.186440677966104</v>
      </c>
      <c r="H372" s="8" t="s">
        <v>22</v>
      </c>
      <c r="I372" s="8">
        <f t="shared" si="11"/>
        <v>99.999999999999986</v>
      </c>
    </row>
    <row r="373" spans="1:9" s="17" customFormat="1" ht="16" customHeight="1">
      <c r="A373" s="93" t="s">
        <v>99</v>
      </c>
      <c r="B373" s="111" t="s">
        <v>100</v>
      </c>
      <c r="C373" s="28">
        <v>37</v>
      </c>
      <c r="D373" s="45">
        <v>13.131813676907822</v>
      </c>
      <c r="E373" s="45">
        <v>7.5584711922418668</v>
      </c>
      <c r="F373" s="45">
        <v>59.640616086708505</v>
      </c>
      <c r="G373" s="45">
        <v>32.800912721049627</v>
      </c>
      <c r="H373" s="8" t="s">
        <v>22</v>
      </c>
      <c r="I373" s="8">
        <f t="shared" si="11"/>
        <v>100</v>
      </c>
    </row>
    <row r="374" spans="1:9" s="17" customFormat="1" ht="16" customHeight="1">
      <c r="A374" s="93" t="s">
        <v>99</v>
      </c>
      <c r="B374" s="111" t="s">
        <v>100</v>
      </c>
      <c r="C374" s="28">
        <v>41</v>
      </c>
      <c r="D374" s="45">
        <v>5.991685008559557</v>
      </c>
      <c r="E374" s="45">
        <v>3.4859521331945795</v>
      </c>
      <c r="F374" s="45">
        <v>30.17689906347556</v>
      </c>
      <c r="G374" s="45">
        <v>66.337148803329868</v>
      </c>
      <c r="H374" s="8" t="s">
        <v>22</v>
      </c>
      <c r="I374" s="8">
        <f t="shared" si="11"/>
        <v>100</v>
      </c>
    </row>
    <row r="375" spans="1:9" s="15" customFormat="1" ht="16" customHeight="1">
      <c r="A375" s="86" t="s">
        <v>135</v>
      </c>
      <c r="B375" s="18" t="s">
        <v>75</v>
      </c>
      <c r="C375" s="40">
        <v>13</v>
      </c>
      <c r="D375" s="41">
        <v>0</v>
      </c>
      <c r="E375" s="41">
        <v>1.27</v>
      </c>
      <c r="F375" s="41">
        <v>62.124947807933189</v>
      </c>
      <c r="G375" s="41">
        <v>36.605052192066807</v>
      </c>
      <c r="H375" s="42" t="s">
        <v>77</v>
      </c>
      <c r="I375" s="5">
        <f t="shared" si="11"/>
        <v>100</v>
      </c>
    </row>
    <row r="376" spans="1:9" s="15" customFormat="1" ht="16" customHeight="1">
      <c r="A376" s="86" t="s">
        <v>135</v>
      </c>
      <c r="B376" s="18" t="s">
        <v>75</v>
      </c>
      <c r="C376" s="40">
        <v>21.5</v>
      </c>
      <c r="D376" s="41">
        <v>0.6867845993756615</v>
      </c>
      <c r="E376" s="41">
        <v>24.5</v>
      </c>
      <c r="F376" s="41">
        <v>32.470201173512152</v>
      </c>
      <c r="G376" s="41">
        <v>43.029798826487841</v>
      </c>
      <c r="H376" s="42" t="s">
        <v>77</v>
      </c>
      <c r="I376" s="5">
        <f t="shared" si="11"/>
        <v>100</v>
      </c>
    </row>
    <row r="377" spans="1:9" s="15" customFormat="1" ht="16" customHeight="1">
      <c r="A377" s="86" t="s">
        <v>135</v>
      </c>
      <c r="B377" s="18" t="s">
        <v>75</v>
      </c>
      <c r="C377" s="40">
        <v>25.1</v>
      </c>
      <c r="D377" s="41">
        <v>0.16859852476290471</v>
      </c>
      <c r="E377" s="41">
        <v>4.3499999999999996</v>
      </c>
      <c r="F377" s="41">
        <v>48.080187882626142</v>
      </c>
      <c r="G377" s="41">
        <v>47.569812117373857</v>
      </c>
      <c r="H377" s="42" t="s">
        <v>77</v>
      </c>
      <c r="I377" s="5">
        <f t="shared" si="11"/>
        <v>100</v>
      </c>
    </row>
    <row r="378" spans="1:9" s="15" customFormat="1" ht="16" customHeight="1">
      <c r="A378" s="86" t="s">
        <v>135</v>
      </c>
      <c r="B378" s="18" t="s">
        <v>75</v>
      </c>
      <c r="C378" s="40">
        <v>30</v>
      </c>
      <c r="D378" s="41">
        <v>4.2941176470588189</v>
      </c>
      <c r="E378" s="41">
        <v>33.89</v>
      </c>
      <c r="F378" s="41">
        <v>42.479965171071505</v>
      </c>
      <c r="G378" s="41">
        <v>23.630034828928494</v>
      </c>
      <c r="H378" s="42" t="s">
        <v>77</v>
      </c>
      <c r="I378" s="5">
        <f t="shared" si="11"/>
        <v>100</v>
      </c>
    </row>
    <row r="379" spans="1:9" s="15" customFormat="1" ht="16" customHeight="1">
      <c r="A379" s="86" t="s">
        <v>135</v>
      </c>
      <c r="B379" s="18" t="s">
        <v>75</v>
      </c>
      <c r="C379" s="40">
        <v>35</v>
      </c>
      <c r="D379" s="41">
        <v>3.850050658561293</v>
      </c>
      <c r="E379" s="41">
        <v>31.55</v>
      </c>
      <c r="F379" s="41">
        <v>46.250168598524766</v>
      </c>
      <c r="G379" s="41">
        <v>22.19983140147523</v>
      </c>
      <c r="H379" s="42" t="s">
        <v>77</v>
      </c>
      <c r="I379" s="5">
        <f t="shared" si="11"/>
        <v>100</v>
      </c>
    </row>
    <row r="380" spans="1:9" s="15" customFormat="1" ht="16" customHeight="1">
      <c r="A380" s="86" t="s">
        <v>135</v>
      </c>
      <c r="B380" s="18" t="s">
        <v>75</v>
      </c>
      <c r="C380" s="40">
        <v>41.4</v>
      </c>
      <c r="D380" s="41">
        <v>3.4256124278032236</v>
      </c>
      <c r="E380" s="41">
        <v>30.17</v>
      </c>
      <c r="F380" s="41">
        <v>47.075163951330175</v>
      </c>
      <c r="G380" s="41">
        <v>22.754836048669823</v>
      </c>
      <c r="H380" s="42" t="s">
        <v>77</v>
      </c>
      <c r="I380" s="5">
        <f t="shared" si="11"/>
        <v>100</v>
      </c>
    </row>
    <row r="381" spans="1:9" s="15" customFormat="1" ht="16" customHeight="1">
      <c r="A381" s="86" t="s">
        <v>135</v>
      </c>
      <c r="B381" s="18" t="s">
        <v>75</v>
      </c>
      <c r="C381" s="40">
        <v>45</v>
      </c>
      <c r="D381" s="41">
        <v>2.7855711422845708</v>
      </c>
      <c r="E381" s="41">
        <v>17.46</v>
      </c>
      <c r="F381" s="41">
        <v>62.886691403834263</v>
      </c>
      <c r="G381" s="41">
        <v>19.65330859616574</v>
      </c>
      <c r="H381" s="42" t="s">
        <v>77</v>
      </c>
      <c r="I381" s="5">
        <f t="shared" si="11"/>
        <v>100</v>
      </c>
    </row>
    <row r="382" spans="1:9" s="15" customFormat="1" ht="16" customHeight="1">
      <c r="A382" s="86" t="s">
        <v>135</v>
      </c>
      <c r="B382" s="18" t="s">
        <v>75</v>
      </c>
      <c r="C382" s="40">
        <v>50</v>
      </c>
      <c r="D382" s="41">
        <v>3.1807131280388985</v>
      </c>
      <c r="E382" s="41">
        <v>25.55</v>
      </c>
      <c r="F382" s="41">
        <v>44.038156518100024</v>
      </c>
      <c r="G382" s="41">
        <v>30.411843481899975</v>
      </c>
      <c r="H382" s="42" t="s">
        <v>77</v>
      </c>
      <c r="I382" s="5">
        <f t="shared" si="11"/>
        <v>100</v>
      </c>
    </row>
    <row r="383" spans="1:9" s="15" customFormat="1" ht="16" customHeight="1">
      <c r="A383" s="86" t="s">
        <v>135</v>
      </c>
      <c r="B383" s="18" t="s">
        <v>75</v>
      </c>
      <c r="C383" s="40">
        <v>55</v>
      </c>
      <c r="D383" s="41">
        <v>2.6199113260782028</v>
      </c>
      <c r="E383" s="41">
        <v>22.37</v>
      </c>
      <c r="F383" s="41">
        <v>45.482193708609273</v>
      </c>
      <c r="G383" s="41">
        <v>32.147806291390722</v>
      </c>
      <c r="H383" s="42" t="s">
        <v>77</v>
      </c>
      <c r="I383" s="5">
        <f t="shared" si="11"/>
        <v>100</v>
      </c>
    </row>
    <row r="384" spans="1:9" s="15" customFormat="1" ht="16" customHeight="1">
      <c r="A384" s="86" t="s">
        <v>135</v>
      </c>
      <c r="B384" s="18" t="s">
        <v>75</v>
      </c>
      <c r="C384" s="40">
        <v>60</v>
      </c>
      <c r="D384" s="41">
        <v>2.2502628811777075</v>
      </c>
      <c r="E384" s="41">
        <v>27.02</v>
      </c>
      <c r="F384" s="41">
        <v>43.862487091222036</v>
      </c>
      <c r="G384" s="41">
        <v>29.117512908777961</v>
      </c>
      <c r="H384" s="42" t="s">
        <v>77</v>
      </c>
      <c r="I384" s="5">
        <f t="shared" si="11"/>
        <v>100</v>
      </c>
    </row>
    <row r="385" spans="1:9" s="15" customFormat="1" ht="16" customHeight="1">
      <c r="A385" s="86" t="s">
        <v>135</v>
      </c>
      <c r="B385" s="18" t="s">
        <v>75</v>
      </c>
      <c r="C385" s="40">
        <v>63.4</v>
      </c>
      <c r="D385" s="41">
        <v>2.7010435850214858</v>
      </c>
      <c r="E385" s="41">
        <v>27.49</v>
      </c>
      <c r="F385" s="41">
        <v>41.94465825446899</v>
      </c>
      <c r="G385" s="41">
        <v>30.565341745531015</v>
      </c>
      <c r="H385" s="42" t="s">
        <v>77</v>
      </c>
      <c r="I385" s="5">
        <f t="shared" si="11"/>
        <v>100</v>
      </c>
    </row>
    <row r="386" spans="1:9" s="15" customFormat="1" ht="16" customHeight="1">
      <c r="A386" s="86" t="s">
        <v>135</v>
      </c>
      <c r="B386" s="18" t="s">
        <v>75</v>
      </c>
      <c r="C386" s="40">
        <v>72</v>
      </c>
      <c r="D386" s="41">
        <v>1.5350877192982373</v>
      </c>
      <c r="E386" s="41">
        <v>25.11</v>
      </c>
      <c r="F386" s="41">
        <v>43.438653573597904</v>
      </c>
      <c r="G386" s="41">
        <v>31.451346426402093</v>
      </c>
      <c r="H386" s="42" t="s">
        <v>77</v>
      </c>
      <c r="I386" s="5">
        <f t="shared" si="11"/>
        <v>100</v>
      </c>
    </row>
    <row r="387" spans="1:9" s="15" customFormat="1" ht="16" customHeight="1">
      <c r="A387" s="86" t="s">
        <v>135</v>
      </c>
      <c r="B387" s="18" t="s">
        <v>75</v>
      </c>
      <c r="C387" s="40">
        <v>77</v>
      </c>
      <c r="D387" s="41">
        <v>3.2421479229989894</v>
      </c>
      <c r="E387" s="41">
        <v>27.43</v>
      </c>
      <c r="F387" s="41">
        <v>43.179801047120421</v>
      </c>
      <c r="G387" s="41">
        <v>29.390198952879576</v>
      </c>
      <c r="H387" s="42" t="s">
        <v>77</v>
      </c>
      <c r="I387" s="5">
        <f t="shared" si="11"/>
        <v>99.999999999999986</v>
      </c>
    </row>
    <row r="388" spans="1:9" s="15" customFormat="1" ht="16" customHeight="1">
      <c r="A388" s="86" t="s">
        <v>135</v>
      </c>
      <c r="B388" s="18" t="s">
        <v>75</v>
      </c>
      <c r="C388" s="40">
        <v>83</v>
      </c>
      <c r="D388" s="41">
        <v>2.0820575627679037</v>
      </c>
      <c r="E388" s="41">
        <v>18.510000000000002</v>
      </c>
      <c r="F388" s="41">
        <v>51.19227225349178</v>
      </c>
      <c r="G388" s="41">
        <v>30.297727746508222</v>
      </c>
      <c r="H388" s="42" t="s">
        <v>77</v>
      </c>
      <c r="I388" s="5">
        <f t="shared" si="11"/>
        <v>100</v>
      </c>
    </row>
    <row r="389" spans="1:9" s="15" customFormat="1" ht="16" customHeight="1">
      <c r="A389" s="86" t="s">
        <v>135</v>
      </c>
      <c r="B389" s="18" t="s">
        <v>75</v>
      </c>
      <c r="C389" s="40">
        <v>90</v>
      </c>
      <c r="D389" s="41">
        <v>2.8307692307692216</v>
      </c>
      <c r="E389" s="41">
        <v>22.82</v>
      </c>
      <c r="F389" s="41">
        <v>46.49851382731687</v>
      </c>
      <c r="G389" s="41">
        <v>30.681486172683126</v>
      </c>
      <c r="H389" s="42" t="s">
        <v>77</v>
      </c>
      <c r="I389" s="5">
        <f t="shared" si="11"/>
        <v>100</v>
      </c>
    </row>
    <row r="390" spans="1:9" s="15" customFormat="1" ht="16" customHeight="1">
      <c r="A390" s="86" t="s">
        <v>135</v>
      </c>
      <c r="B390" s="18" t="s">
        <v>75</v>
      </c>
      <c r="C390" s="40">
        <v>95</v>
      </c>
      <c r="D390" s="41">
        <v>0.61740689105754865</v>
      </c>
      <c r="E390" s="41">
        <v>15.15</v>
      </c>
      <c r="F390" s="41">
        <v>49.712084168336681</v>
      </c>
      <c r="G390" s="41">
        <v>35.137915831663321</v>
      </c>
      <c r="H390" s="42" t="s">
        <v>77</v>
      </c>
      <c r="I390" s="5">
        <f t="shared" si="11"/>
        <v>100</v>
      </c>
    </row>
    <row r="391" spans="1:9" s="15" customFormat="1" ht="16" customHeight="1">
      <c r="A391" s="86" t="s">
        <v>135</v>
      </c>
      <c r="B391" s="18" t="s">
        <v>75</v>
      </c>
      <c r="C391" s="40">
        <v>98.2</v>
      </c>
      <c r="D391" s="41">
        <v>1.2510088781275313</v>
      </c>
      <c r="E391" s="41">
        <v>16.2</v>
      </c>
      <c r="F391" s="41">
        <v>41.842868818962003</v>
      </c>
      <c r="G391" s="41">
        <v>41.957131181038001</v>
      </c>
      <c r="H391" s="42" t="s">
        <v>77</v>
      </c>
      <c r="I391" s="5">
        <f t="shared" si="11"/>
        <v>100</v>
      </c>
    </row>
    <row r="392" spans="1:9" s="15" customFormat="1" ht="16" customHeight="1">
      <c r="A392" s="86" t="s">
        <v>135</v>
      </c>
      <c r="B392" s="18" t="s">
        <v>75</v>
      </c>
      <c r="C392" s="40">
        <v>99</v>
      </c>
      <c r="D392" s="41">
        <v>1.7050123253903007</v>
      </c>
      <c r="E392" s="41">
        <v>18.41</v>
      </c>
      <c r="F392" s="41">
        <v>40.766969696969696</v>
      </c>
      <c r="G392" s="41">
        <v>40.823030303030308</v>
      </c>
      <c r="H392" s="42" t="s">
        <v>77</v>
      </c>
      <c r="I392" s="5">
        <f t="shared" si="11"/>
        <v>100</v>
      </c>
    </row>
    <row r="393" spans="1:9" s="15" customFormat="1" ht="16" customHeight="1">
      <c r="A393" s="86" t="s">
        <v>135</v>
      </c>
      <c r="B393" s="18" t="s">
        <v>75</v>
      </c>
      <c r="C393" s="40">
        <v>101</v>
      </c>
      <c r="D393" s="41">
        <v>3.2264693793670376</v>
      </c>
      <c r="E393" s="41">
        <v>13.61</v>
      </c>
      <c r="F393" s="41">
        <v>53.402486727543</v>
      </c>
      <c r="G393" s="41">
        <v>32.987513272457001</v>
      </c>
      <c r="H393" s="42" t="s">
        <v>77</v>
      </c>
      <c r="I393" s="5">
        <f t="shared" si="11"/>
        <v>100</v>
      </c>
    </row>
    <row r="394" spans="1:9" s="15" customFormat="1" ht="16" customHeight="1">
      <c r="A394" s="86" t="s">
        <v>135</v>
      </c>
      <c r="B394" s="18" t="s">
        <v>75</v>
      </c>
      <c r="C394" s="40">
        <v>107</v>
      </c>
      <c r="D394" s="41">
        <v>1.067542599055642</v>
      </c>
      <c r="E394" s="41">
        <v>20.54</v>
      </c>
      <c r="F394" s="41">
        <v>36.849873417721518</v>
      </c>
      <c r="G394" s="41">
        <v>42.610126582278482</v>
      </c>
      <c r="H394" s="42" t="s">
        <v>77</v>
      </c>
      <c r="I394" s="5">
        <f t="shared" si="11"/>
        <v>100</v>
      </c>
    </row>
    <row r="395" spans="1:9" s="15" customFormat="1" ht="16" customHeight="1">
      <c r="A395" s="86" t="s">
        <v>135</v>
      </c>
      <c r="B395" s="18" t="s">
        <v>75</v>
      </c>
      <c r="C395" s="40">
        <v>112</v>
      </c>
      <c r="D395" s="41">
        <v>0.28386050283860625</v>
      </c>
      <c r="E395" s="41">
        <v>13.32</v>
      </c>
      <c r="F395" s="41">
        <v>54.077681984546558</v>
      </c>
      <c r="G395" s="41">
        <v>32.602318015453442</v>
      </c>
      <c r="H395" s="42" t="s">
        <v>77</v>
      </c>
      <c r="I395" s="5">
        <f t="shared" si="11"/>
        <v>100</v>
      </c>
    </row>
    <row r="396" spans="1:9" s="15" customFormat="1" ht="16" customHeight="1">
      <c r="A396" s="86" t="s">
        <v>135</v>
      </c>
      <c r="B396" s="18" t="s">
        <v>75</v>
      </c>
      <c r="C396" s="40">
        <v>117.5</v>
      </c>
      <c r="D396" s="41">
        <v>6.0362173038217365E-2</v>
      </c>
      <c r="E396" s="41">
        <v>26.23</v>
      </c>
      <c r="F396" s="41">
        <v>49.542458224280253</v>
      </c>
      <c r="G396" s="41">
        <v>24.227541775719743</v>
      </c>
      <c r="H396" s="42" t="s">
        <v>77</v>
      </c>
      <c r="I396" s="5">
        <f t="shared" si="11"/>
        <v>100</v>
      </c>
    </row>
    <row r="397" spans="1:9" s="17" customFormat="1" ht="16" customHeight="1">
      <c r="A397" s="89" t="s">
        <v>136</v>
      </c>
      <c r="B397" s="17" t="s">
        <v>44</v>
      </c>
      <c r="C397" s="7">
        <v>7</v>
      </c>
      <c r="D397" s="32">
        <v>0.46055266319584293</v>
      </c>
      <c r="E397" s="32">
        <v>5.9070885062074536</v>
      </c>
      <c r="F397" s="32">
        <v>65.058069683620346</v>
      </c>
      <c r="G397" s="32">
        <v>29.034841810172203</v>
      </c>
      <c r="H397" s="8" t="s">
        <v>20</v>
      </c>
      <c r="I397" s="8">
        <f t="shared" si="11"/>
        <v>100</v>
      </c>
    </row>
    <row r="398" spans="1:9" s="17" customFormat="1" ht="16" customHeight="1">
      <c r="A398" s="89" t="s">
        <v>136</v>
      </c>
      <c r="B398" s="17" t="s">
        <v>44</v>
      </c>
      <c r="C398" s="7">
        <v>11.5</v>
      </c>
      <c r="D398" s="32">
        <v>1.919542577088023</v>
      </c>
      <c r="E398" s="32">
        <v>18.031447825199098</v>
      </c>
      <c r="F398" s="32">
        <v>37.043087604655923</v>
      </c>
      <c r="G398" s="32">
        <v>44.925464570144982</v>
      </c>
      <c r="H398" s="8" t="s">
        <v>20</v>
      </c>
      <c r="I398" s="8">
        <f t="shared" si="11"/>
        <v>100</v>
      </c>
    </row>
    <row r="399" spans="1:9" s="17" customFormat="1" ht="16" customHeight="1">
      <c r="A399" s="89" t="s">
        <v>136</v>
      </c>
      <c r="B399" s="17" t="s">
        <v>44</v>
      </c>
      <c r="C399" s="7">
        <v>14.5</v>
      </c>
      <c r="D399" s="32">
        <v>0</v>
      </c>
      <c r="E399" s="32">
        <v>5.7879772542648142</v>
      </c>
      <c r="F399" s="32">
        <v>60.702680747359878</v>
      </c>
      <c r="G399" s="32">
        <v>33.509341998375305</v>
      </c>
      <c r="H399" s="8" t="s">
        <v>20</v>
      </c>
      <c r="I399" s="8">
        <f t="shared" si="11"/>
        <v>100</v>
      </c>
    </row>
    <row r="400" spans="1:9" s="17" customFormat="1" ht="16" customHeight="1">
      <c r="A400" s="89" t="s">
        <v>136</v>
      </c>
      <c r="B400" s="17" t="s">
        <v>44</v>
      </c>
      <c r="C400" s="7">
        <v>21</v>
      </c>
      <c r="D400" s="32">
        <v>0.14350143501435075</v>
      </c>
      <c r="E400" s="32">
        <v>8.4255842558425584</v>
      </c>
      <c r="F400" s="32">
        <v>35.198851988519891</v>
      </c>
      <c r="G400" s="32">
        <v>56.375563755637558</v>
      </c>
      <c r="H400" s="8" t="s">
        <v>20</v>
      </c>
      <c r="I400" s="8">
        <f t="shared" si="11"/>
        <v>100</v>
      </c>
    </row>
    <row r="401" spans="1:9" s="17" customFormat="1" ht="16" customHeight="1">
      <c r="A401" s="89" t="s">
        <v>136</v>
      </c>
      <c r="B401" s="17" t="s">
        <v>44</v>
      </c>
      <c r="C401" s="7">
        <v>26</v>
      </c>
      <c r="D401" s="32">
        <v>0.72727272727272607</v>
      </c>
      <c r="E401" s="32">
        <v>13.838383838383857</v>
      </c>
      <c r="F401" s="32">
        <v>32.626262626262601</v>
      </c>
      <c r="G401" s="32">
        <v>53.535353535353536</v>
      </c>
      <c r="H401" s="8" t="s">
        <v>20</v>
      </c>
      <c r="I401" s="8">
        <f t="shared" si="11"/>
        <v>100</v>
      </c>
    </row>
    <row r="402" spans="1:9" s="17" customFormat="1" ht="16" customHeight="1">
      <c r="A402" s="89" t="s">
        <v>136</v>
      </c>
      <c r="B402" s="17" t="s">
        <v>44</v>
      </c>
      <c r="C402" s="7">
        <v>28</v>
      </c>
      <c r="D402" s="32">
        <v>2.4457593688362955</v>
      </c>
      <c r="E402" s="32">
        <v>15.147928994082854</v>
      </c>
      <c r="F402" s="32">
        <v>35.542406311637066</v>
      </c>
      <c r="G402" s="32">
        <v>49.309664694280073</v>
      </c>
      <c r="H402" s="8" t="s">
        <v>20</v>
      </c>
      <c r="I402" s="8">
        <f t="shared" si="11"/>
        <v>100</v>
      </c>
    </row>
    <row r="403" spans="1:9" s="15" customFormat="1" ht="16" customHeight="1">
      <c r="A403" s="86" t="s">
        <v>137</v>
      </c>
      <c r="B403" s="18" t="s">
        <v>8</v>
      </c>
      <c r="C403" s="4">
        <v>3</v>
      </c>
      <c r="D403" s="5">
        <v>0</v>
      </c>
      <c r="E403" s="5">
        <v>2.95</v>
      </c>
      <c r="F403" s="5">
        <v>57.888372093023264</v>
      </c>
      <c r="G403" s="5">
        <v>39.161627906976733</v>
      </c>
      <c r="H403" s="15" t="s">
        <v>22</v>
      </c>
      <c r="I403" s="5">
        <f t="shared" si="11"/>
        <v>100</v>
      </c>
    </row>
    <row r="404" spans="1:9" s="15" customFormat="1" ht="16" customHeight="1">
      <c r="A404" s="86" t="s">
        <v>137</v>
      </c>
      <c r="B404" s="18" t="s">
        <v>8</v>
      </c>
      <c r="C404" s="4">
        <v>9</v>
      </c>
      <c r="D404" s="5">
        <v>2.0420665713698206E-2</v>
      </c>
      <c r="E404" s="5">
        <v>6.99</v>
      </c>
      <c r="F404" s="5">
        <v>64.346151960784312</v>
      </c>
      <c r="G404" s="5">
        <v>28.663848039215683</v>
      </c>
      <c r="H404" s="15" t="s">
        <v>22</v>
      </c>
      <c r="I404" s="5">
        <f t="shared" si="11"/>
        <v>99.999999999999986</v>
      </c>
    </row>
    <row r="405" spans="1:9" s="15" customFormat="1" ht="16" customHeight="1">
      <c r="A405" s="86" t="s">
        <v>137</v>
      </c>
      <c r="B405" s="18" t="s">
        <v>8</v>
      </c>
      <c r="C405" s="4">
        <v>14</v>
      </c>
      <c r="D405" s="5">
        <v>1.159304417349601</v>
      </c>
      <c r="E405" s="5">
        <v>25.22</v>
      </c>
      <c r="F405" s="5">
        <v>39.322325581395347</v>
      </c>
      <c r="G405" s="5">
        <v>35.457674418604654</v>
      </c>
      <c r="H405" s="15" t="s">
        <v>22</v>
      </c>
      <c r="I405" s="5">
        <f t="shared" si="11"/>
        <v>100</v>
      </c>
    </row>
    <row r="406" spans="1:9" s="15" customFormat="1" ht="16" customHeight="1">
      <c r="A406" s="86" t="s">
        <v>137</v>
      </c>
      <c r="B406" s="18" t="s">
        <v>8</v>
      </c>
      <c r="C406" s="4">
        <v>18</v>
      </c>
      <c r="D406" s="5">
        <v>0.87076983969918398</v>
      </c>
      <c r="E406" s="5">
        <v>47.69</v>
      </c>
      <c r="F406" s="5">
        <v>24.29279097624277</v>
      </c>
      <c r="G406" s="5">
        <v>28.017209023757232</v>
      </c>
      <c r="H406" s="15" t="s">
        <v>22</v>
      </c>
      <c r="I406" s="5">
        <f t="shared" si="11"/>
        <v>100</v>
      </c>
    </row>
    <row r="407" spans="1:9" s="15" customFormat="1" ht="16" customHeight="1">
      <c r="A407" s="86" t="s">
        <v>137</v>
      </c>
      <c r="B407" s="18" t="s">
        <v>8</v>
      </c>
      <c r="C407" s="4">
        <v>22</v>
      </c>
      <c r="D407" s="5">
        <v>7.820136852394749E-2</v>
      </c>
      <c r="E407" s="5">
        <v>16.59</v>
      </c>
      <c r="F407" s="5">
        <v>67.691314811191546</v>
      </c>
      <c r="G407" s="5">
        <v>15.718685188808449</v>
      </c>
      <c r="H407" s="15" t="s">
        <v>22</v>
      </c>
      <c r="I407" s="5">
        <f t="shared" si="11"/>
        <v>100</v>
      </c>
    </row>
    <row r="408" spans="1:9" s="15" customFormat="1" ht="16" customHeight="1">
      <c r="A408" s="86" t="s">
        <v>137</v>
      </c>
      <c r="B408" s="18" t="s">
        <v>8</v>
      </c>
      <c r="C408" s="4">
        <v>26</v>
      </c>
      <c r="D408" s="5">
        <v>1.421239636794313</v>
      </c>
      <c r="E408" s="5">
        <v>46.4</v>
      </c>
      <c r="F408" s="5">
        <v>28.502242691229469</v>
      </c>
      <c r="G408" s="5">
        <v>25.097757308770525</v>
      </c>
      <c r="H408" s="15" t="s">
        <v>22</v>
      </c>
      <c r="I408" s="5">
        <f t="shared" si="11"/>
        <v>100</v>
      </c>
    </row>
    <row r="409" spans="1:9" s="15" customFormat="1" ht="16" customHeight="1">
      <c r="A409" s="86" t="s">
        <v>137</v>
      </c>
      <c r="B409" s="18" t="s">
        <v>8</v>
      </c>
      <c r="C409" s="4">
        <v>34</v>
      </c>
      <c r="D409" s="5">
        <v>0</v>
      </c>
      <c r="E409" s="5">
        <v>80.88</v>
      </c>
      <c r="F409" s="5">
        <v>16.08693691912201</v>
      </c>
      <c r="G409" s="5">
        <v>3.0330630808779886</v>
      </c>
      <c r="H409" s="15" t="s">
        <v>22</v>
      </c>
      <c r="I409" s="5">
        <f t="shared" si="11"/>
        <v>100</v>
      </c>
    </row>
    <row r="410" spans="1:9" s="15" customFormat="1" ht="16" customHeight="1">
      <c r="A410" s="86" t="s">
        <v>137</v>
      </c>
      <c r="B410" s="18" t="s">
        <v>8</v>
      </c>
      <c r="C410" s="4">
        <v>35</v>
      </c>
      <c r="D410" s="5">
        <v>0</v>
      </c>
      <c r="E410" s="5">
        <v>44.82</v>
      </c>
      <c r="F410" s="5">
        <v>49.136533864541832</v>
      </c>
      <c r="G410" s="5">
        <v>6.0434661354581642</v>
      </c>
      <c r="H410" s="15" t="s">
        <v>22</v>
      </c>
      <c r="I410" s="5">
        <f t="shared" si="11"/>
        <v>99.999999999999986</v>
      </c>
    </row>
    <row r="411" spans="1:9" s="15" customFormat="1" ht="16" customHeight="1">
      <c r="A411" s="86" t="s">
        <v>137</v>
      </c>
      <c r="B411" s="18" t="s">
        <v>8</v>
      </c>
      <c r="C411" s="4">
        <v>46</v>
      </c>
      <c r="D411" s="5">
        <v>0.47123502847045357</v>
      </c>
      <c r="E411" s="5">
        <v>12.29</v>
      </c>
      <c r="F411" s="5">
        <v>19.582519234563023</v>
      </c>
      <c r="G411" s="5">
        <v>68.127480765436971</v>
      </c>
      <c r="H411" s="15" t="s">
        <v>22</v>
      </c>
      <c r="I411" s="5">
        <f t="shared" si="11"/>
        <v>100</v>
      </c>
    </row>
    <row r="412" spans="1:9" s="15" customFormat="1" ht="16" customHeight="1">
      <c r="A412" s="86" t="s">
        <v>137</v>
      </c>
      <c r="B412" s="18" t="s">
        <v>8</v>
      </c>
      <c r="C412" s="4">
        <v>50</v>
      </c>
      <c r="D412" s="5">
        <v>0.19900497512438092</v>
      </c>
      <c r="E412" s="5">
        <v>15.85</v>
      </c>
      <c r="F412" s="5">
        <v>14.291934197407784</v>
      </c>
      <c r="G412" s="5">
        <v>69.858065802592222</v>
      </c>
      <c r="H412" s="15" t="s">
        <v>22</v>
      </c>
      <c r="I412" s="5">
        <f t="shared" si="11"/>
        <v>100</v>
      </c>
    </row>
    <row r="413" spans="1:9" s="15" customFormat="1" ht="16" customHeight="1">
      <c r="A413" s="86" t="s">
        <v>137</v>
      </c>
      <c r="B413" s="18" t="s">
        <v>8</v>
      </c>
      <c r="C413" s="4">
        <v>56.5</v>
      </c>
      <c r="D413" s="5">
        <v>0.63110749185668202</v>
      </c>
      <c r="E413" s="5">
        <v>10.84</v>
      </c>
      <c r="F413" s="5">
        <v>44.017979922147106</v>
      </c>
      <c r="G413" s="5">
        <v>45.142020077852898</v>
      </c>
      <c r="H413" s="15" t="s">
        <v>22</v>
      </c>
      <c r="I413" s="5">
        <f t="shared" si="11"/>
        <v>100</v>
      </c>
    </row>
    <row r="414" spans="1:9" s="15" customFormat="1" ht="16" customHeight="1">
      <c r="A414" s="86" t="s">
        <v>137</v>
      </c>
      <c r="B414" s="18" t="s">
        <v>8</v>
      </c>
      <c r="C414" s="4">
        <v>58</v>
      </c>
      <c r="D414" s="5">
        <v>2.4634488283597111</v>
      </c>
      <c r="E414" s="5">
        <v>12.81</v>
      </c>
      <c r="F414" s="5">
        <v>57.346427104722792</v>
      </c>
      <c r="G414" s="5">
        <v>29.843572895277205</v>
      </c>
      <c r="H414" s="15" t="s">
        <v>22</v>
      </c>
      <c r="I414" s="5">
        <f t="shared" si="11"/>
        <v>100</v>
      </c>
    </row>
    <row r="415" spans="1:9" s="15" customFormat="1" ht="16" customHeight="1">
      <c r="A415" s="86" t="s">
        <v>137</v>
      </c>
      <c r="B415" s="18" t="s">
        <v>8</v>
      </c>
      <c r="C415" s="4">
        <v>60</v>
      </c>
      <c r="D415" s="5">
        <v>1.5489841078253792</v>
      </c>
      <c r="E415" s="5">
        <v>17.98</v>
      </c>
      <c r="F415" s="5">
        <v>54.366097261953414</v>
      </c>
      <c r="G415" s="5">
        <v>27.653902738046582</v>
      </c>
      <c r="H415" s="15" t="s">
        <v>22</v>
      </c>
      <c r="I415" s="5">
        <f t="shared" si="11"/>
        <v>100</v>
      </c>
    </row>
    <row r="416" spans="1:9" s="15" customFormat="1" ht="16" customHeight="1">
      <c r="A416" s="86" t="s">
        <v>137</v>
      </c>
      <c r="B416" s="18" t="s">
        <v>8</v>
      </c>
      <c r="C416" s="4">
        <v>67</v>
      </c>
      <c r="D416" s="5">
        <v>0.2338269680436566</v>
      </c>
      <c r="E416" s="5">
        <v>1.29</v>
      </c>
      <c r="F416" s="5">
        <v>74.229882812499994</v>
      </c>
      <c r="G416" s="5">
        <v>24.480117187500003</v>
      </c>
      <c r="H416" s="15" t="s">
        <v>22</v>
      </c>
      <c r="I416" s="5">
        <f t="shared" si="11"/>
        <v>100</v>
      </c>
    </row>
    <row r="417" spans="1:9" s="15" customFormat="1" ht="16" customHeight="1">
      <c r="A417" s="86" t="s">
        <v>137</v>
      </c>
      <c r="B417" s="18" t="s">
        <v>8</v>
      </c>
      <c r="C417" s="4">
        <v>72</v>
      </c>
      <c r="D417" s="5">
        <v>1.9542700801260731E-2</v>
      </c>
      <c r="E417" s="5">
        <v>0.82</v>
      </c>
      <c r="F417" s="5">
        <v>35.587701329163409</v>
      </c>
      <c r="G417" s="5">
        <v>63.592298670836591</v>
      </c>
      <c r="H417" s="15" t="s">
        <v>22</v>
      </c>
      <c r="I417" s="5">
        <f t="shared" si="11"/>
        <v>100</v>
      </c>
    </row>
    <row r="418" spans="1:9" s="15" customFormat="1" ht="16" customHeight="1">
      <c r="A418" s="86" t="s">
        <v>137</v>
      </c>
      <c r="B418" s="18" t="s">
        <v>8</v>
      </c>
      <c r="C418" s="4">
        <v>79</v>
      </c>
      <c r="D418" s="5">
        <v>0</v>
      </c>
      <c r="E418" s="5">
        <v>13.35</v>
      </c>
      <c r="F418" s="5">
        <v>45.721516842734708</v>
      </c>
      <c r="G418" s="5">
        <v>40.928483157265291</v>
      </c>
      <c r="H418" s="15" t="s">
        <v>22</v>
      </c>
      <c r="I418" s="5">
        <f t="shared" si="11"/>
        <v>100</v>
      </c>
    </row>
    <row r="419" spans="1:9" s="15" customFormat="1" ht="16" customHeight="1">
      <c r="A419" s="86" t="s">
        <v>137</v>
      </c>
      <c r="B419" s="18" t="s">
        <v>8</v>
      </c>
      <c r="C419" s="4">
        <v>83</v>
      </c>
      <c r="D419" s="5">
        <v>0</v>
      </c>
      <c r="E419" s="5">
        <v>0.04</v>
      </c>
      <c r="F419" s="5">
        <v>50.022198284460409</v>
      </c>
      <c r="G419" s="5">
        <v>49.937801715539592</v>
      </c>
      <c r="H419" s="15" t="s">
        <v>22</v>
      </c>
      <c r="I419" s="5">
        <f t="shared" si="11"/>
        <v>100</v>
      </c>
    </row>
    <row r="420" spans="1:9" s="15" customFormat="1" ht="16" customHeight="1">
      <c r="A420" s="86" t="s">
        <v>137</v>
      </c>
      <c r="B420" s="18" t="s">
        <v>8</v>
      </c>
      <c r="C420" s="4">
        <v>88</v>
      </c>
      <c r="D420" s="5">
        <v>0</v>
      </c>
      <c r="E420" s="5">
        <v>0.06</v>
      </c>
      <c r="F420" s="5">
        <v>47.92310135267595</v>
      </c>
      <c r="G420" s="5">
        <v>52.016898647324048</v>
      </c>
      <c r="H420" s="15" t="s">
        <v>22</v>
      </c>
      <c r="I420" s="5">
        <f t="shared" si="11"/>
        <v>100</v>
      </c>
    </row>
    <row r="421" spans="1:9" s="15" customFormat="1" ht="16" customHeight="1">
      <c r="A421" s="86" t="s">
        <v>137</v>
      </c>
      <c r="B421" s="18" t="s">
        <v>8</v>
      </c>
      <c r="C421" s="4">
        <v>95</v>
      </c>
      <c r="D421" s="5">
        <v>0</v>
      </c>
      <c r="E421" s="5">
        <v>0.02</v>
      </c>
      <c r="F421" s="5">
        <v>50.836262269336473</v>
      </c>
      <c r="G421" s="5">
        <v>49.143737730663524</v>
      </c>
      <c r="H421" s="15" t="s">
        <v>22</v>
      </c>
      <c r="I421" s="5">
        <f t="shared" si="11"/>
        <v>100</v>
      </c>
    </row>
    <row r="422" spans="1:9" s="15" customFormat="1" ht="16" customHeight="1">
      <c r="A422" s="86" t="s">
        <v>137</v>
      </c>
      <c r="B422" s="18" t="s">
        <v>8</v>
      </c>
      <c r="C422" s="4">
        <v>102</v>
      </c>
      <c r="D422" s="5">
        <v>0</v>
      </c>
      <c r="E422" s="5">
        <v>0.18</v>
      </c>
      <c r="F422" s="5">
        <v>12.292838050314458</v>
      </c>
      <c r="G422" s="5">
        <v>87.527161949685535</v>
      </c>
      <c r="H422" s="15" t="s">
        <v>22</v>
      </c>
      <c r="I422" s="5">
        <f t="shared" si="11"/>
        <v>100</v>
      </c>
    </row>
    <row r="423" spans="1:9" s="15" customFormat="1" ht="16" customHeight="1">
      <c r="A423" s="86" t="s">
        <v>137</v>
      </c>
      <c r="B423" s="18" t="s">
        <v>8</v>
      </c>
      <c r="C423" s="4">
        <v>107</v>
      </c>
      <c r="D423" s="5">
        <v>0</v>
      </c>
      <c r="E423" s="5">
        <v>4.82</v>
      </c>
      <c r="F423" s="5">
        <v>50.085303181909147</v>
      </c>
      <c r="G423" s="5">
        <v>45.094696818090853</v>
      </c>
      <c r="H423" s="15" t="s">
        <v>22</v>
      </c>
      <c r="I423" s="5">
        <f t="shared" si="11"/>
        <v>100</v>
      </c>
    </row>
    <row r="424" spans="1:9" s="15" customFormat="1" ht="16" customHeight="1">
      <c r="A424" s="86" t="s">
        <v>137</v>
      </c>
      <c r="B424" s="18" t="s">
        <v>8</v>
      </c>
      <c r="C424" s="4">
        <v>112</v>
      </c>
      <c r="D424" s="5">
        <v>0</v>
      </c>
      <c r="E424" s="5">
        <v>0.1</v>
      </c>
      <c r="F424" s="5">
        <v>10.960755402948919</v>
      </c>
      <c r="G424" s="5">
        <v>88.939244597051086</v>
      </c>
      <c r="H424" s="15" t="s">
        <v>22</v>
      </c>
      <c r="I424" s="5">
        <f t="shared" si="11"/>
        <v>100</v>
      </c>
    </row>
    <row r="425" spans="1:9" s="15" customFormat="1" ht="16" customHeight="1">
      <c r="A425" s="86" t="s">
        <v>137</v>
      </c>
      <c r="B425" s="18" t="s">
        <v>8</v>
      </c>
      <c r="C425" s="4">
        <v>117</v>
      </c>
      <c r="D425" s="5">
        <v>0</v>
      </c>
      <c r="E425" s="5">
        <v>0.16</v>
      </c>
      <c r="F425" s="5">
        <v>23.59823684745075</v>
      </c>
      <c r="G425" s="5">
        <v>76.241763152549254</v>
      </c>
      <c r="H425" s="15" t="s">
        <v>22</v>
      </c>
      <c r="I425" s="5">
        <f t="shared" si="11"/>
        <v>100</v>
      </c>
    </row>
    <row r="426" spans="1:9" s="15" customFormat="1" ht="16" customHeight="1">
      <c r="A426" s="86" t="s">
        <v>137</v>
      </c>
      <c r="B426" s="18" t="s">
        <v>8</v>
      </c>
      <c r="C426" s="4">
        <v>121</v>
      </c>
      <c r="D426" s="5">
        <v>2.0149103364910569E-2</v>
      </c>
      <c r="E426" s="5">
        <v>41.52</v>
      </c>
      <c r="F426" s="5">
        <v>15.082539298669886</v>
      </c>
      <c r="G426" s="5">
        <v>43.397460701330111</v>
      </c>
      <c r="H426" s="15" t="s">
        <v>22</v>
      </c>
      <c r="I426" s="5">
        <f t="shared" si="11"/>
        <v>100</v>
      </c>
    </row>
    <row r="427" spans="1:9" s="15" customFormat="1" ht="16" customHeight="1">
      <c r="A427" s="86" t="s">
        <v>137</v>
      </c>
      <c r="B427" s="18" t="s">
        <v>8</v>
      </c>
      <c r="C427" s="4">
        <v>124</v>
      </c>
      <c r="D427" s="5">
        <v>0</v>
      </c>
      <c r="E427" s="5">
        <v>25.12</v>
      </c>
      <c r="F427" s="5">
        <v>34.061295843520782</v>
      </c>
      <c r="G427" s="5">
        <v>40.818704156479221</v>
      </c>
      <c r="H427" s="15" t="s">
        <v>22</v>
      </c>
      <c r="I427" s="5">
        <f t="shared" si="11"/>
        <v>100</v>
      </c>
    </row>
    <row r="428" spans="1:9" s="15" customFormat="1" ht="16" customHeight="1">
      <c r="A428" s="86" t="s">
        <v>137</v>
      </c>
      <c r="B428" s="18" t="s">
        <v>8</v>
      </c>
      <c r="C428" s="4">
        <v>131</v>
      </c>
      <c r="D428" s="5">
        <v>1.681170886075952</v>
      </c>
      <c r="E428" s="5">
        <v>21.4</v>
      </c>
      <c r="F428" s="5">
        <v>31.257775095554223</v>
      </c>
      <c r="G428" s="5">
        <v>47.342224904445786</v>
      </c>
      <c r="H428" s="15" t="s">
        <v>22</v>
      </c>
      <c r="I428" s="5">
        <f t="shared" si="11"/>
        <v>100</v>
      </c>
    </row>
    <row r="429" spans="1:9" s="17" customFormat="1" ht="16" customHeight="1">
      <c r="A429" s="87" t="s">
        <v>138</v>
      </c>
      <c r="B429" s="111" t="s">
        <v>10</v>
      </c>
      <c r="C429" s="7">
        <v>3</v>
      </c>
      <c r="D429" s="8">
        <v>0</v>
      </c>
      <c r="E429" s="8">
        <v>1.06</v>
      </c>
      <c r="F429" s="8">
        <v>67.540000000000006</v>
      </c>
      <c r="G429" s="8">
        <v>31.4</v>
      </c>
      <c r="H429" s="17" t="s">
        <v>22</v>
      </c>
      <c r="I429" s="8">
        <f t="shared" ref="I429:I492" si="12">E429+F429+G429</f>
        <v>100</v>
      </c>
    </row>
    <row r="430" spans="1:9" s="17" customFormat="1" ht="16" customHeight="1">
      <c r="A430" s="87" t="s">
        <v>138</v>
      </c>
      <c r="B430" s="111" t="s">
        <v>10</v>
      </c>
      <c r="C430" s="7">
        <v>7</v>
      </c>
      <c r="D430" s="8">
        <v>0</v>
      </c>
      <c r="E430" s="8">
        <v>7.18</v>
      </c>
      <c r="F430" s="8">
        <v>75.05</v>
      </c>
      <c r="G430" s="8">
        <v>17.77</v>
      </c>
      <c r="H430" s="17" t="s">
        <v>22</v>
      </c>
      <c r="I430" s="8">
        <f t="shared" si="12"/>
        <v>99.999999999999986</v>
      </c>
    </row>
    <row r="431" spans="1:9" s="17" customFormat="1" ht="16" customHeight="1">
      <c r="A431" s="87" t="s">
        <v>138</v>
      </c>
      <c r="B431" s="111" t="s">
        <v>10</v>
      </c>
      <c r="C431" s="7">
        <v>13</v>
      </c>
      <c r="D431" s="8">
        <v>6.6693211228349618</v>
      </c>
      <c r="E431" s="8">
        <v>37.31</v>
      </c>
      <c r="F431" s="8">
        <v>36.46</v>
      </c>
      <c r="G431" s="8">
        <v>26.23</v>
      </c>
      <c r="H431" s="17" t="s">
        <v>22</v>
      </c>
      <c r="I431" s="8">
        <f t="shared" si="12"/>
        <v>100.00000000000001</v>
      </c>
    </row>
    <row r="432" spans="1:9" s="17" customFormat="1" ht="16" customHeight="1">
      <c r="A432" s="87" t="s">
        <v>138</v>
      </c>
      <c r="B432" s="111" t="s">
        <v>10</v>
      </c>
      <c r="C432" s="7">
        <v>18</v>
      </c>
      <c r="D432" s="8">
        <v>0.53613979348690055</v>
      </c>
      <c r="E432" s="8">
        <v>18.59</v>
      </c>
      <c r="F432" s="8">
        <v>56.11</v>
      </c>
      <c r="G432" s="8">
        <v>25.3</v>
      </c>
      <c r="H432" s="17" t="s">
        <v>22</v>
      </c>
      <c r="I432" s="8">
        <f t="shared" si="12"/>
        <v>100</v>
      </c>
    </row>
    <row r="433" spans="1:9" s="17" customFormat="1" ht="16" customHeight="1">
      <c r="A433" s="87" t="s">
        <v>138</v>
      </c>
      <c r="B433" s="111" t="s">
        <v>10</v>
      </c>
      <c r="C433" s="7">
        <v>26</v>
      </c>
      <c r="D433" s="8">
        <v>0.54000000000000614</v>
      </c>
      <c r="E433" s="8">
        <v>25.5</v>
      </c>
      <c r="F433" s="8">
        <v>51.78</v>
      </c>
      <c r="G433" s="8">
        <v>22.72</v>
      </c>
      <c r="H433" s="17" t="s">
        <v>22</v>
      </c>
      <c r="I433" s="8">
        <f t="shared" si="12"/>
        <v>100</v>
      </c>
    </row>
    <row r="434" spans="1:9" s="17" customFormat="1" ht="16" customHeight="1">
      <c r="A434" s="87" t="s">
        <v>138</v>
      </c>
      <c r="B434" s="111" t="s">
        <v>10</v>
      </c>
      <c r="C434" s="7">
        <v>32</v>
      </c>
      <c r="D434" s="8">
        <v>1.6193522590963663</v>
      </c>
      <c r="E434" s="8">
        <v>24.34</v>
      </c>
      <c r="F434" s="8">
        <v>54.77</v>
      </c>
      <c r="G434" s="8">
        <v>20.89</v>
      </c>
      <c r="H434" s="17" t="s">
        <v>22</v>
      </c>
      <c r="I434" s="8">
        <f t="shared" si="12"/>
        <v>100</v>
      </c>
    </row>
    <row r="435" spans="1:9" s="17" customFormat="1" ht="16" customHeight="1">
      <c r="A435" s="87" t="s">
        <v>138</v>
      </c>
      <c r="B435" s="111" t="s">
        <v>10</v>
      </c>
      <c r="C435" s="7">
        <v>35</v>
      </c>
      <c r="D435" s="8">
        <v>1.4650564244704056</v>
      </c>
      <c r="E435" s="8">
        <v>25.28</v>
      </c>
      <c r="F435" s="8">
        <v>54.07</v>
      </c>
      <c r="G435" s="8">
        <v>20.65</v>
      </c>
      <c r="H435" s="17" t="s">
        <v>22</v>
      </c>
      <c r="I435" s="8">
        <f t="shared" si="12"/>
        <v>100</v>
      </c>
    </row>
    <row r="436" spans="1:9" s="17" customFormat="1" ht="16" customHeight="1">
      <c r="A436" s="87" t="s">
        <v>138</v>
      </c>
      <c r="B436" s="111" t="s">
        <v>10</v>
      </c>
      <c r="C436" s="7">
        <v>45</v>
      </c>
      <c r="D436" s="8">
        <v>0.51979208316672931</v>
      </c>
      <c r="E436" s="8">
        <v>14.81</v>
      </c>
      <c r="F436" s="8">
        <v>59.69</v>
      </c>
      <c r="G436" s="8">
        <v>25.5</v>
      </c>
      <c r="H436" s="17" t="s">
        <v>22</v>
      </c>
      <c r="I436" s="8">
        <f t="shared" si="12"/>
        <v>100</v>
      </c>
    </row>
    <row r="437" spans="1:9" s="17" customFormat="1" ht="16" customHeight="1">
      <c r="A437" s="87" t="s">
        <v>138</v>
      </c>
      <c r="B437" s="111" t="s">
        <v>10</v>
      </c>
      <c r="C437" s="7">
        <v>47</v>
      </c>
      <c r="D437" s="8">
        <v>2.6300059772863129</v>
      </c>
      <c r="E437" s="8">
        <v>28.44</v>
      </c>
      <c r="F437" s="8">
        <v>53.66</v>
      </c>
      <c r="G437" s="8">
        <v>17.899999999999999</v>
      </c>
      <c r="H437" s="17" t="s">
        <v>22</v>
      </c>
      <c r="I437" s="8">
        <f t="shared" si="12"/>
        <v>100</v>
      </c>
    </row>
    <row r="438" spans="1:9" s="17" customFormat="1" ht="16" customHeight="1">
      <c r="A438" s="87" t="s">
        <v>138</v>
      </c>
      <c r="B438" s="111" t="s">
        <v>10</v>
      </c>
      <c r="C438" s="7">
        <v>52</v>
      </c>
      <c r="D438" s="8">
        <v>1.5748031496062871</v>
      </c>
      <c r="E438" s="8">
        <v>18.46</v>
      </c>
      <c r="F438" s="8">
        <v>56.98</v>
      </c>
      <c r="G438" s="8">
        <v>24.56</v>
      </c>
      <c r="H438" s="17" t="s">
        <v>22</v>
      </c>
      <c r="I438" s="8">
        <f t="shared" si="12"/>
        <v>100</v>
      </c>
    </row>
    <row r="439" spans="1:9" s="17" customFormat="1" ht="16" customHeight="1">
      <c r="A439" s="87" t="s">
        <v>138</v>
      </c>
      <c r="B439" s="111" t="s">
        <v>10</v>
      </c>
      <c r="C439" s="7">
        <v>56</v>
      </c>
      <c r="D439" s="8">
        <v>1.3002364066193788</v>
      </c>
      <c r="E439" s="8">
        <v>30.66</v>
      </c>
      <c r="F439" s="8">
        <v>53.3</v>
      </c>
      <c r="G439" s="8">
        <v>16.04</v>
      </c>
      <c r="H439" s="17" t="s">
        <v>22</v>
      </c>
      <c r="I439" s="8">
        <f t="shared" si="12"/>
        <v>100</v>
      </c>
    </row>
    <row r="440" spans="1:9" s="17" customFormat="1" ht="16" customHeight="1">
      <c r="A440" s="87" t="s">
        <v>138</v>
      </c>
      <c r="B440" s="111" t="s">
        <v>10</v>
      </c>
      <c r="C440" s="7">
        <v>66</v>
      </c>
      <c r="D440" s="8">
        <v>12.807684610766456</v>
      </c>
      <c r="E440" s="8">
        <v>93.44</v>
      </c>
      <c r="F440" s="8">
        <v>3.36</v>
      </c>
      <c r="G440" s="8">
        <v>3.2</v>
      </c>
      <c r="H440" s="17" t="s">
        <v>22</v>
      </c>
      <c r="I440" s="8">
        <f t="shared" si="12"/>
        <v>100</v>
      </c>
    </row>
    <row r="441" spans="1:9" s="17" customFormat="1" ht="16" customHeight="1">
      <c r="A441" s="87" t="s">
        <v>138</v>
      </c>
      <c r="B441" s="111" t="s">
        <v>10</v>
      </c>
      <c r="C441" s="7">
        <v>73</v>
      </c>
      <c r="D441" s="8">
        <v>15.317112086158755</v>
      </c>
      <c r="E441" s="8">
        <v>88.74</v>
      </c>
      <c r="F441" s="8">
        <v>6.8000000000000114</v>
      </c>
      <c r="G441" s="8">
        <v>4.46</v>
      </c>
      <c r="H441" s="17" t="s">
        <v>22</v>
      </c>
      <c r="I441" s="8">
        <f t="shared" si="12"/>
        <v>100</v>
      </c>
    </row>
    <row r="442" spans="1:9" s="17" customFormat="1" ht="16" customHeight="1">
      <c r="A442" s="87" t="s">
        <v>138</v>
      </c>
      <c r="B442" s="111" t="s">
        <v>10</v>
      </c>
      <c r="C442" s="7">
        <v>78</v>
      </c>
      <c r="D442" s="8">
        <v>0.69306930693069591</v>
      </c>
      <c r="E442" s="8">
        <v>27.18</v>
      </c>
      <c r="F442" s="8">
        <v>54.09</v>
      </c>
      <c r="G442" s="8">
        <v>18.73</v>
      </c>
      <c r="H442" s="17" t="s">
        <v>22</v>
      </c>
      <c r="I442" s="8">
        <f t="shared" si="12"/>
        <v>100.00000000000001</v>
      </c>
    </row>
    <row r="443" spans="1:9" s="17" customFormat="1" ht="16" customHeight="1">
      <c r="A443" s="87" t="s">
        <v>138</v>
      </c>
      <c r="B443" s="111" t="s">
        <v>10</v>
      </c>
      <c r="C443" s="7">
        <v>86</v>
      </c>
      <c r="D443" s="8">
        <v>2.3757671748168732</v>
      </c>
      <c r="E443" s="8">
        <v>19.14</v>
      </c>
      <c r="F443" s="8">
        <v>61.14</v>
      </c>
      <c r="G443" s="8">
        <v>19.72</v>
      </c>
      <c r="H443" s="17" t="s">
        <v>22</v>
      </c>
      <c r="I443" s="8">
        <f t="shared" si="12"/>
        <v>100</v>
      </c>
    </row>
    <row r="444" spans="1:9" s="17" customFormat="1" ht="16" customHeight="1">
      <c r="A444" s="87" t="s">
        <v>138</v>
      </c>
      <c r="B444" s="111" t="s">
        <v>10</v>
      </c>
      <c r="C444" s="7">
        <v>91</v>
      </c>
      <c r="D444" s="8">
        <v>0.13905442987683808</v>
      </c>
      <c r="E444" s="8">
        <v>25.72</v>
      </c>
      <c r="F444" s="8">
        <v>65.62</v>
      </c>
      <c r="G444" s="8">
        <v>8.66</v>
      </c>
      <c r="H444" s="17" t="s">
        <v>22</v>
      </c>
      <c r="I444" s="8">
        <f t="shared" si="12"/>
        <v>100</v>
      </c>
    </row>
    <row r="445" spans="1:9" s="17" customFormat="1" ht="16" customHeight="1">
      <c r="A445" s="87" t="s">
        <v>138</v>
      </c>
      <c r="B445" s="111" t="s">
        <v>10</v>
      </c>
      <c r="C445" s="7">
        <v>94</v>
      </c>
      <c r="D445" s="8">
        <v>1.2156862745097989</v>
      </c>
      <c r="E445" s="8">
        <v>27.83</v>
      </c>
      <c r="F445" s="8">
        <v>53.21</v>
      </c>
      <c r="G445" s="8">
        <v>18.96</v>
      </c>
      <c r="H445" s="17" t="s">
        <v>22</v>
      </c>
      <c r="I445" s="8">
        <f t="shared" si="12"/>
        <v>100</v>
      </c>
    </row>
    <row r="446" spans="1:9" s="17" customFormat="1" ht="16" customHeight="1">
      <c r="A446" s="87" t="s">
        <v>138</v>
      </c>
      <c r="B446" s="111" t="s">
        <v>10</v>
      </c>
      <c r="C446" s="7">
        <v>103</v>
      </c>
      <c r="D446" s="8">
        <v>1.3207175241474505</v>
      </c>
      <c r="E446" s="8">
        <v>19.88</v>
      </c>
      <c r="F446" s="8">
        <v>57.64</v>
      </c>
      <c r="G446" s="8">
        <v>22.48</v>
      </c>
      <c r="H446" s="17" t="s">
        <v>22</v>
      </c>
      <c r="I446" s="8">
        <f t="shared" si="12"/>
        <v>100</v>
      </c>
    </row>
    <row r="447" spans="1:9" s="17" customFormat="1" ht="16" customHeight="1">
      <c r="A447" s="87" t="s">
        <v>138</v>
      </c>
      <c r="B447" s="111" t="s">
        <v>10</v>
      </c>
      <c r="C447" s="7">
        <v>115</v>
      </c>
      <c r="D447" s="8">
        <v>0</v>
      </c>
      <c r="E447" s="8">
        <v>5.29</v>
      </c>
      <c r="F447" s="8">
        <v>54.98</v>
      </c>
      <c r="G447" s="8">
        <v>39.729999999999997</v>
      </c>
      <c r="H447" s="17" t="s">
        <v>22</v>
      </c>
      <c r="I447" s="8">
        <f t="shared" si="12"/>
        <v>100</v>
      </c>
    </row>
    <row r="448" spans="1:9" s="17" customFormat="1" ht="16" customHeight="1">
      <c r="A448" s="87" t="s">
        <v>138</v>
      </c>
      <c r="B448" s="111" t="s">
        <v>10</v>
      </c>
      <c r="C448" s="7">
        <v>120</v>
      </c>
      <c r="D448" s="8">
        <v>4.811969268095436</v>
      </c>
      <c r="E448" s="8">
        <v>22.79</v>
      </c>
      <c r="F448" s="8">
        <v>50.06</v>
      </c>
      <c r="G448" s="8">
        <v>27.15</v>
      </c>
      <c r="H448" s="17" t="s">
        <v>22</v>
      </c>
      <c r="I448" s="8">
        <f t="shared" si="12"/>
        <v>100</v>
      </c>
    </row>
    <row r="449" spans="1:9" s="17" customFormat="1" ht="16" customHeight="1">
      <c r="A449" s="87" t="s">
        <v>138</v>
      </c>
      <c r="B449" s="111" t="s">
        <v>10</v>
      </c>
      <c r="C449" s="7">
        <v>123</v>
      </c>
      <c r="D449" s="8">
        <v>1.2002400480096047</v>
      </c>
      <c r="E449" s="8">
        <v>42.03</v>
      </c>
      <c r="F449" s="8">
        <v>36.24</v>
      </c>
      <c r="G449" s="8">
        <v>21.73</v>
      </c>
      <c r="H449" s="17" t="s">
        <v>22</v>
      </c>
      <c r="I449" s="8">
        <f t="shared" si="12"/>
        <v>100.00000000000001</v>
      </c>
    </row>
    <row r="450" spans="1:9" s="17" customFormat="1" ht="16" customHeight="1">
      <c r="A450" s="87" t="s">
        <v>138</v>
      </c>
      <c r="B450" s="111" t="s">
        <v>10</v>
      </c>
      <c r="C450" s="7">
        <v>126</v>
      </c>
      <c r="D450" s="8">
        <v>0.41708043694141184</v>
      </c>
      <c r="E450" s="8">
        <v>34.479999999999997</v>
      </c>
      <c r="F450" s="8">
        <v>50.87</v>
      </c>
      <c r="G450" s="8">
        <v>14.65</v>
      </c>
      <c r="H450" s="17" t="s">
        <v>22</v>
      </c>
      <c r="I450" s="8">
        <f t="shared" si="12"/>
        <v>100</v>
      </c>
    </row>
    <row r="451" spans="1:9" s="17" customFormat="1" ht="16" customHeight="1">
      <c r="A451" s="87" t="s">
        <v>138</v>
      </c>
      <c r="B451" s="111" t="s">
        <v>10</v>
      </c>
      <c r="C451" s="7">
        <v>131</v>
      </c>
      <c r="D451" s="8">
        <v>2.5452376217935995</v>
      </c>
      <c r="E451" s="8">
        <v>23.49</v>
      </c>
      <c r="F451" s="8">
        <v>55.65</v>
      </c>
      <c r="G451" s="8">
        <v>20.86</v>
      </c>
      <c r="H451" s="17" t="s">
        <v>22</v>
      </c>
      <c r="I451" s="8">
        <f t="shared" si="12"/>
        <v>100</v>
      </c>
    </row>
    <row r="452" spans="1:9" s="17" customFormat="1" ht="16" customHeight="1">
      <c r="A452" s="87" t="s">
        <v>138</v>
      </c>
      <c r="B452" s="111" t="s">
        <v>10</v>
      </c>
      <c r="C452" s="7">
        <v>136</v>
      </c>
      <c r="D452" s="8">
        <v>2.0202020202020203</v>
      </c>
      <c r="E452" s="8">
        <v>25.86</v>
      </c>
      <c r="F452" s="8">
        <v>45.74</v>
      </c>
      <c r="G452" s="8">
        <v>28.4</v>
      </c>
      <c r="H452" s="17" t="s">
        <v>22</v>
      </c>
      <c r="I452" s="8">
        <f t="shared" si="12"/>
        <v>100</v>
      </c>
    </row>
    <row r="453" spans="1:9" s="17" customFormat="1" ht="16" customHeight="1">
      <c r="A453" s="87" t="s">
        <v>138</v>
      </c>
      <c r="B453" s="111" t="s">
        <v>10</v>
      </c>
      <c r="C453" s="7">
        <v>139</v>
      </c>
      <c r="D453" s="8">
        <v>0.20296326364926789</v>
      </c>
      <c r="E453" s="8">
        <v>7.5</v>
      </c>
      <c r="F453" s="8">
        <v>47.17</v>
      </c>
      <c r="G453" s="8">
        <v>45.33</v>
      </c>
      <c r="H453" s="17" t="s">
        <v>22</v>
      </c>
      <c r="I453" s="8">
        <f t="shared" si="12"/>
        <v>100</v>
      </c>
    </row>
    <row r="454" spans="1:9" s="17" customFormat="1" ht="16" customHeight="1">
      <c r="A454" s="87" t="s">
        <v>138</v>
      </c>
      <c r="B454" s="111" t="s">
        <v>10</v>
      </c>
      <c r="C454" s="7">
        <v>143</v>
      </c>
      <c r="D454" s="8">
        <v>0.35372451102787056</v>
      </c>
      <c r="E454" s="8">
        <v>11.03</v>
      </c>
      <c r="F454" s="8">
        <v>39.450000000000003</v>
      </c>
      <c r="G454" s="8">
        <v>49.52</v>
      </c>
      <c r="H454" s="17" t="s">
        <v>22</v>
      </c>
      <c r="I454" s="8">
        <f t="shared" si="12"/>
        <v>100</v>
      </c>
    </row>
    <row r="455" spans="1:9" s="15" customFormat="1" ht="16" customHeight="1">
      <c r="A455" s="86" t="s">
        <v>139</v>
      </c>
      <c r="B455" s="18" t="s">
        <v>11</v>
      </c>
      <c r="C455" s="4">
        <v>24</v>
      </c>
      <c r="D455" s="5">
        <v>1.0754870129870151</v>
      </c>
      <c r="E455" s="5">
        <v>16.489999999999998</v>
      </c>
      <c r="F455" s="5">
        <v>54.88</v>
      </c>
      <c r="G455" s="5">
        <v>28.63</v>
      </c>
      <c r="H455" s="15" t="s">
        <v>22</v>
      </c>
      <c r="I455" s="5">
        <f t="shared" si="12"/>
        <v>100</v>
      </c>
    </row>
    <row r="456" spans="1:9" s="17" customFormat="1" ht="16" customHeight="1">
      <c r="A456" s="87" t="s">
        <v>140</v>
      </c>
      <c r="B456" s="111" t="s">
        <v>12</v>
      </c>
      <c r="C456" s="7">
        <v>30.5</v>
      </c>
      <c r="D456" s="8">
        <v>2</v>
      </c>
      <c r="E456" s="8">
        <v>28</v>
      </c>
      <c r="F456" s="8">
        <v>44</v>
      </c>
      <c r="G456" s="8">
        <v>28</v>
      </c>
      <c r="H456" s="17" t="s">
        <v>22</v>
      </c>
      <c r="I456" s="8">
        <f t="shared" si="12"/>
        <v>100</v>
      </c>
    </row>
    <row r="457" spans="1:9" s="17" customFormat="1" ht="16" customHeight="1">
      <c r="A457" s="87" t="s">
        <v>140</v>
      </c>
      <c r="B457" s="111" t="s">
        <v>12</v>
      </c>
      <c r="C457" s="7">
        <v>35</v>
      </c>
      <c r="D457" s="8">
        <v>3</v>
      </c>
      <c r="E457" s="8">
        <v>34</v>
      </c>
      <c r="F457" s="8">
        <v>43</v>
      </c>
      <c r="G457" s="8">
        <v>23</v>
      </c>
      <c r="H457" s="17" t="s">
        <v>22</v>
      </c>
      <c r="I457" s="8">
        <f t="shared" si="12"/>
        <v>100</v>
      </c>
    </row>
    <row r="458" spans="1:9" s="17" customFormat="1" ht="16" customHeight="1">
      <c r="A458" s="87" t="s">
        <v>140</v>
      </c>
      <c r="B458" s="111" t="s">
        <v>12</v>
      </c>
      <c r="C458" s="7">
        <v>40</v>
      </c>
      <c r="D458" s="8">
        <v>0</v>
      </c>
      <c r="E458" s="8">
        <v>19</v>
      </c>
      <c r="F458" s="8">
        <v>41</v>
      </c>
      <c r="G458" s="8">
        <v>40</v>
      </c>
      <c r="H458" s="17" t="s">
        <v>22</v>
      </c>
      <c r="I458" s="8">
        <f t="shared" si="12"/>
        <v>100</v>
      </c>
    </row>
    <row r="459" spans="1:9" s="17" customFormat="1" ht="16" customHeight="1">
      <c r="A459" s="87" t="s">
        <v>140</v>
      </c>
      <c r="B459" s="111" t="s">
        <v>12</v>
      </c>
      <c r="C459" s="7">
        <v>48</v>
      </c>
      <c r="D459" s="8">
        <v>6</v>
      </c>
      <c r="E459" s="8">
        <v>33</v>
      </c>
      <c r="F459" s="8">
        <v>45</v>
      </c>
      <c r="G459" s="8">
        <v>22</v>
      </c>
      <c r="H459" s="17" t="s">
        <v>22</v>
      </c>
      <c r="I459" s="8">
        <f t="shared" si="12"/>
        <v>100</v>
      </c>
    </row>
    <row r="460" spans="1:9" s="15" customFormat="1" ht="16" customHeight="1">
      <c r="A460" s="86" t="s">
        <v>141</v>
      </c>
      <c r="B460" s="18" t="s">
        <v>14</v>
      </c>
      <c r="C460" s="4">
        <v>7</v>
      </c>
      <c r="D460" s="5">
        <v>0</v>
      </c>
      <c r="E460" s="5">
        <v>6</v>
      </c>
      <c r="F460" s="5">
        <v>70</v>
      </c>
      <c r="G460" s="5">
        <v>24</v>
      </c>
      <c r="H460" s="15" t="s">
        <v>22</v>
      </c>
      <c r="I460" s="5">
        <f t="shared" si="12"/>
        <v>100</v>
      </c>
    </row>
    <row r="461" spans="1:9" s="15" customFormat="1" ht="16" customHeight="1">
      <c r="A461" s="86" t="s">
        <v>141</v>
      </c>
      <c r="B461" s="18" t="s">
        <v>14</v>
      </c>
      <c r="C461" s="4">
        <v>15</v>
      </c>
      <c r="D461" s="5">
        <v>1</v>
      </c>
      <c r="E461" s="5">
        <v>23</v>
      </c>
      <c r="F461" s="5">
        <v>33</v>
      </c>
      <c r="G461" s="5">
        <v>45</v>
      </c>
      <c r="H461" s="15" t="s">
        <v>22</v>
      </c>
      <c r="I461" s="5">
        <f t="shared" si="12"/>
        <v>101</v>
      </c>
    </row>
    <row r="462" spans="1:9" s="15" customFormat="1" ht="16" customHeight="1">
      <c r="A462" s="86" t="s">
        <v>141</v>
      </c>
      <c r="B462" s="18" t="s">
        <v>14</v>
      </c>
      <c r="C462" s="4">
        <v>17</v>
      </c>
      <c r="D462" s="5">
        <v>3</v>
      </c>
      <c r="E462" s="5">
        <v>40</v>
      </c>
      <c r="F462" s="5">
        <v>30</v>
      </c>
      <c r="G462" s="5">
        <v>29</v>
      </c>
      <c r="H462" s="15" t="s">
        <v>22</v>
      </c>
      <c r="I462" s="5">
        <f t="shared" si="12"/>
        <v>99</v>
      </c>
    </row>
    <row r="463" spans="1:9" s="15" customFormat="1" ht="16" customHeight="1">
      <c r="A463" s="86" t="s">
        <v>141</v>
      </c>
      <c r="B463" s="18" t="s">
        <v>14</v>
      </c>
      <c r="C463" s="4">
        <v>31</v>
      </c>
      <c r="D463" s="5">
        <v>2</v>
      </c>
      <c r="E463" s="5">
        <v>8</v>
      </c>
      <c r="F463" s="5">
        <v>22</v>
      </c>
      <c r="G463" s="5">
        <v>70</v>
      </c>
      <c r="H463" s="15" t="s">
        <v>22</v>
      </c>
      <c r="I463" s="5">
        <f t="shared" si="12"/>
        <v>100</v>
      </c>
    </row>
    <row r="464" spans="1:9" s="15" customFormat="1" ht="16" customHeight="1">
      <c r="A464" s="86" t="s">
        <v>141</v>
      </c>
      <c r="B464" s="18" t="s">
        <v>14</v>
      </c>
      <c r="C464" s="4">
        <v>33.5</v>
      </c>
      <c r="D464" s="5">
        <v>3</v>
      </c>
      <c r="E464" s="5">
        <v>3</v>
      </c>
      <c r="F464" s="5">
        <v>19</v>
      </c>
      <c r="G464" s="5">
        <v>77</v>
      </c>
      <c r="H464" s="15" t="s">
        <v>22</v>
      </c>
      <c r="I464" s="5">
        <f t="shared" si="12"/>
        <v>99</v>
      </c>
    </row>
    <row r="465" spans="1:9" s="17" customFormat="1" ht="16" customHeight="1">
      <c r="A465" s="87" t="s">
        <v>142</v>
      </c>
      <c r="B465" s="111" t="s">
        <v>15</v>
      </c>
      <c r="C465" s="7">
        <v>5</v>
      </c>
      <c r="D465" s="8">
        <v>0</v>
      </c>
      <c r="E465" s="8">
        <v>21</v>
      </c>
      <c r="F465" s="8">
        <v>43</v>
      </c>
      <c r="G465" s="8">
        <v>36</v>
      </c>
      <c r="H465" s="17" t="s">
        <v>22</v>
      </c>
      <c r="I465" s="8">
        <f t="shared" si="12"/>
        <v>100</v>
      </c>
    </row>
    <row r="466" spans="1:9" s="17" customFormat="1" ht="16" customHeight="1">
      <c r="A466" s="87" t="s">
        <v>142</v>
      </c>
      <c r="B466" s="111" t="s">
        <v>15</v>
      </c>
      <c r="C466" s="7">
        <v>8.5</v>
      </c>
      <c r="D466" s="8">
        <v>0</v>
      </c>
      <c r="E466" s="8">
        <v>9</v>
      </c>
      <c r="F466" s="8">
        <v>65</v>
      </c>
      <c r="G466" s="8">
        <v>25</v>
      </c>
      <c r="H466" s="17" t="s">
        <v>22</v>
      </c>
      <c r="I466" s="8">
        <f t="shared" si="12"/>
        <v>99</v>
      </c>
    </row>
    <row r="467" spans="1:9" s="17" customFormat="1" ht="16" customHeight="1">
      <c r="A467" s="87" t="s">
        <v>142</v>
      </c>
      <c r="B467" s="111" t="s">
        <v>15</v>
      </c>
      <c r="C467" s="7">
        <v>13.8</v>
      </c>
      <c r="D467" s="8">
        <v>0</v>
      </c>
      <c r="E467" s="8">
        <v>13</v>
      </c>
      <c r="F467" s="8">
        <v>54</v>
      </c>
      <c r="G467" s="8">
        <v>34</v>
      </c>
      <c r="H467" s="17" t="s">
        <v>22</v>
      </c>
      <c r="I467" s="8">
        <f t="shared" si="12"/>
        <v>101</v>
      </c>
    </row>
    <row r="468" spans="1:9" s="17" customFormat="1" ht="16" customHeight="1">
      <c r="A468" s="87" t="s">
        <v>142</v>
      </c>
      <c r="B468" s="111" t="s">
        <v>15</v>
      </c>
      <c r="C468" s="7">
        <v>23</v>
      </c>
      <c r="D468" s="8">
        <v>0</v>
      </c>
      <c r="E468" s="8">
        <v>10</v>
      </c>
      <c r="F468" s="8">
        <v>65</v>
      </c>
      <c r="G468" s="8">
        <v>25</v>
      </c>
      <c r="H468" s="17" t="s">
        <v>22</v>
      </c>
      <c r="I468" s="8">
        <f t="shared" si="12"/>
        <v>100</v>
      </c>
    </row>
    <row r="469" spans="1:9" s="17" customFormat="1" ht="16" customHeight="1">
      <c r="A469" s="87" t="s">
        <v>142</v>
      </c>
      <c r="B469" s="111" t="s">
        <v>15</v>
      </c>
      <c r="C469" s="7">
        <v>27</v>
      </c>
      <c r="D469" s="8">
        <v>4</v>
      </c>
      <c r="E469" s="8">
        <v>33</v>
      </c>
      <c r="F469" s="8">
        <v>40</v>
      </c>
      <c r="G469" s="8">
        <v>27</v>
      </c>
      <c r="H469" s="17" t="s">
        <v>22</v>
      </c>
      <c r="I469" s="8">
        <f t="shared" si="12"/>
        <v>100</v>
      </c>
    </row>
    <row r="470" spans="1:9" s="17" customFormat="1" ht="16" customHeight="1">
      <c r="A470" s="87" t="s">
        <v>142</v>
      </c>
      <c r="B470" s="111" t="s">
        <v>15</v>
      </c>
      <c r="C470" s="7">
        <v>41</v>
      </c>
      <c r="D470" s="8">
        <v>4</v>
      </c>
      <c r="E470" s="8">
        <v>33</v>
      </c>
      <c r="F470" s="8">
        <v>49</v>
      </c>
      <c r="G470" s="8">
        <v>18</v>
      </c>
      <c r="H470" s="17" t="s">
        <v>22</v>
      </c>
      <c r="I470" s="8">
        <f t="shared" si="12"/>
        <v>100</v>
      </c>
    </row>
    <row r="471" spans="1:9" s="17" customFormat="1" ht="16" customHeight="1">
      <c r="A471" s="87" t="s">
        <v>142</v>
      </c>
      <c r="B471" s="111" t="s">
        <v>15</v>
      </c>
      <c r="C471" s="7">
        <v>42.5</v>
      </c>
      <c r="D471" s="8">
        <v>6</v>
      </c>
      <c r="E471" s="8">
        <v>47</v>
      </c>
      <c r="F471" s="8">
        <v>37</v>
      </c>
      <c r="G471" s="8">
        <v>16</v>
      </c>
      <c r="H471" s="17" t="s">
        <v>22</v>
      </c>
      <c r="I471" s="8">
        <f t="shared" si="12"/>
        <v>100</v>
      </c>
    </row>
    <row r="472" spans="1:9" s="15" customFormat="1" ht="16" customHeight="1">
      <c r="A472" s="88" t="s">
        <v>143</v>
      </c>
      <c r="B472" s="15" t="s">
        <v>47</v>
      </c>
      <c r="C472" s="38">
        <v>3</v>
      </c>
      <c r="D472" s="6">
        <v>0</v>
      </c>
      <c r="E472" s="6">
        <v>0</v>
      </c>
      <c r="F472" s="6">
        <v>77</v>
      </c>
      <c r="G472" s="6">
        <v>23</v>
      </c>
      <c r="H472" s="5" t="s">
        <v>22</v>
      </c>
      <c r="I472" s="5">
        <f t="shared" si="12"/>
        <v>100</v>
      </c>
    </row>
    <row r="473" spans="1:9" s="15" customFormat="1" ht="16" customHeight="1">
      <c r="A473" s="88" t="s">
        <v>143</v>
      </c>
      <c r="B473" s="15" t="s">
        <v>47</v>
      </c>
      <c r="C473" s="38">
        <v>5</v>
      </c>
      <c r="D473" s="6">
        <v>0</v>
      </c>
      <c r="E473" s="6">
        <v>3</v>
      </c>
      <c r="F473" s="6">
        <v>69</v>
      </c>
      <c r="G473" s="6">
        <v>28</v>
      </c>
      <c r="H473" s="5" t="s">
        <v>22</v>
      </c>
      <c r="I473" s="5">
        <f t="shared" si="12"/>
        <v>100</v>
      </c>
    </row>
    <row r="474" spans="1:9" s="15" customFormat="1" ht="16" customHeight="1">
      <c r="A474" s="88" t="s">
        <v>143</v>
      </c>
      <c r="B474" s="15" t="s">
        <v>47</v>
      </c>
      <c r="C474" s="38">
        <v>8</v>
      </c>
      <c r="D474" s="6">
        <v>1</v>
      </c>
      <c r="E474" s="6">
        <v>3</v>
      </c>
      <c r="F474" s="6">
        <v>78</v>
      </c>
      <c r="G474" s="6">
        <v>19</v>
      </c>
      <c r="H474" s="5" t="s">
        <v>22</v>
      </c>
      <c r="I474" s="5">
        <f t="shared" si="12"/>
        <v>100</v>
      </c>
    </row>
    <row r="475" spans="1:9" s="15" customFormat="1" ht="16" customHeight="1">
      <c r="A475" s="88" t="s">
        <v>143</v>
      </c>
      <c r="B475" s="15" t="s">
        <v>47</v>
      </c>
      <c r="C475" s="38">
        <v>10</v>
      </c>
      <c r="D475" s="6">
        <v>0</v>
      </c>
      <c r="E475" s="6">
        <v>2</v>
      </c>
      <c r="F475" s="6">
        <v>76</v>
      </c>
      <c r="G475" s="6">
        <v>22</v>
      </c>
      <c r="H475" s="5" t="s">
        <v>22</v>
      </c>
      <c r="I475" s="5">
        <f t="shared" si="12"/>
        <v>100</v>
      </c>
    </row>
    <row r="476" spans="1:9" s="15" customFormat="1" ht="16" customHeight="1">
      <c r="A476" s="88" t="s">
        <v>143</v>
      </c>
      <c r="B476" s="15" t="s">
        <v>47</v>
      </c>
      <c r="C476" s="38">
        <v>13</v>
      </c>
      <c r="D476" s="6">
        <v>0</v>
      </c>
      <c r="E476" s="6">
        <v>3</v>
      </c>
      <c r="F476" s="6">
        <v>77</v>
      </c>
      <c r="G476" s="6">
        <v>20</v>
      </c>
      <c r="H476" s="5" t="s">
        <v>22</v>
      </c>
      <c r="I476" s="5">
        <f t="shared" si="12"/>
        <v>100</v>
      </c>
    </row>
    <row r="477" spans="1:9" s="15" customFormat="1" ht="16" customHeight="1">
      <c r="A477" s="88" t="s">
        <v>143</v>
      </c>
      <c r="B477" s="15" t="s">
        <v>47</v>
      </c>
      <c r="C477" s="38">
        <v>15</v>
      </c>
      <c r="D477" s="6">
        <v>7</v>
      </c>
      <c r="E477" s="6">
        <v>15</v>
      </c>
      <c r="F477" s="6">
        <v>64</v>
      </c>
      <c r="G477" s="6">
        <v>21</v>
      </c>
      <c r="H477" s="5" t="s">
        <v>22</v>
      </c>
      <c r="I477" s="5">
        <f t="shared" si="12"/>
        <v>100</v>
      </c>
    </row>
    <row r="478" spans="1:9" s="15" customFormat="1" ht="16" customHeight="1">
      <c r="A478" s="88" t="s">
        <v>143</v>
      </c>
      <c r="B478" s="15" t="s">
        <v>47</v>
      </c>
      <c r="C478" s="38">
        <v>18</v>
      </c>
      <c r="D478" s="6">
        <v>8</v>
      </c>
      <c r="E478" s="6">
        <v>30</v>
      </c>
      <c r="F478" s="6">
        <v>42</v>
      </c>
      <c r="G478" s="6">
        <v>28</v>
      </c>
      <c r="H478" s="5" t="s">
        <v>22</v>
      </c>
      <c r="I478" s="5">
        <f t="shared" si="12"/>
        <v>100</v>
      </c>
    </row>
    <row r="479" spans="1:9" s="15" customFormat="1" ht="16" customHeight="1">
      <c r="A479" s="88" t="s">
        <v>143</v>
      </c>
      <c r="B479" s="15" t="s">
        <v>47</v>
      </c>
      <c r="C479" s="38">
        <v>23</v>
      </c>
      <c r="D479" s="6">
        <v>0</v>
      </c>
      <c r="E479" s="6">
        <v>2</v>
      </c>
      <c r="F479" s="6">
        <v>60</v>
      </c>
      <c r="G479" s="6">
        <v>38</v>
      </c>
      <c r="H479" s="5" t="s">
        <v>22</v>
      </c>
      <c r="I479" s="5">
        <f t="shared" si="12"/>
        <v>100</v>
      </c>
    </row>
    <row r="480" spans="1:9" s="15" customFormat="1" ht="16" customHeight="1">
      <c r="A480" s="88" t="s">
        <v>143</v>
      </c>
      <c r="B480" s="15" t="s">
        <v>47</v>
      </c>
      <c r="C480" s="38">
        <v>25</v>
      </c>
      <c r="D480" s="6">
        <v>0</v>
      </c>
      <c r="E480" s="6">
        <v>6</v>
      </c>
      <c r="F480" s="6">
        <v>56</v>
      </c>
      <c r="G480" s="6">
        <v>38</v>
      </c>
      <c r="H480" s="5" t="s">
        <v>22</v>
      </c>
      <c r="I480" s="5">
        <f t="shared" si="12"/>
        <v>100</v>
      </c>
    </row>
    <row r="481" spans="1:9" s="15" customFormat="1" ht="16" customHeight="1">
      <c r="A481" s="88" t="s">
        <v>143</v>
      </c>
      <c r="B481" s="15" t="s">
        <v>47</v>
      </c>
      <c r="C481" s="38">
        <v>28</v>
      </c>
      <c r="D481" s="6">
        <v>1</v>
      </c>
      <c r="E481" s="6">
        <v>9</v>
      </c>
      <c r="F481" s="6">
        <v>47</v>
      </c>
      <c r="G481" s="6">
        <v>44</v>
      </c>
      <c r="H481" s="5" t="s">
        <v>22</v>
      </c>
      <c r="I481" s="5">
        <f t="shared" si="12"/>
        <v>100</v>
      </c>
    </row>
    <row r="482" spans="1:9" s="15" customFormat="1" ht="16" customHeight="1">
      <c r="A482" s="88" t="s">
        <v>143</v>
      </c>
      <c r="B482" s="15" t="s">
        <v>47</v>
      </c>
      <c r="C482" s="38">
        <v>30</v>
      </c>
      <c r="D482" s="6">
        <v>1</v>
      </c>
      <c r="E482" s="6">
        <v>10</v>
      </c>
      <c r="F482" s="6">
        <v>52</v>
      </c>
      <c r="G482" s="6">
        <v>38</v>
      </c>
      <c r="H482" s="5" t="s">
        <v>22</v>
      </c>
      <c r="I482" s="5">
        <f t="shared" si="12"/>
        <v>100</v>
      </c>
    </row>
    <row r="483" spans="1:9" s="15" customFormat="1" ht="16" customHeight="1">
      <c r="A483" s="88" t="s">
        <v>143</v>
      </c>
      <c r="B483" s="15" t="s">
        <v>47</v>
      </c>
      <c r="C483" s="38">
        <v>33</v>
      </c>
      <c r="D483" s="6">
        <v>18</v>
      </c>
      <c r="E483" s="6">
        <v>24</v>
      </c>
      <c r="F483" s="6">
        <v>38</v>
      </c>
      <c r="G483" s="6">
        <v>38</v>
      </c>
      <c r="H483" s="5" t="s">
        <v>22</v>
      </c>
      <c r="I483" s="5">
        <f t="shared" si="12"/>
        <v>100</v>
      </c>
    </row>
    <row r="484" spans="1:9" s="17" customFormat="1" ht="16" customHeight="1">
      <c r="A484" s="89" t="s">
        <v>144</v>
      </c>
      <c r="B484" s="17" t="s">
        <v>50</v>
      </c>
      <c r="C484" s="7">
        <v>11</v>
      </c>
      <c r="D484" s="8">
        <v>7.3277967757696974E-2</v>
      </c>
      <c r="E484" s="8">
        <v>6.428746027866036</v>
      </c>
      <c r="F484" s="8">
        <v>83.793693473478385</v>
      </c>
      <c r="G484" s="8">
        <v>9.7775604986555873</v>
      </c>
      <c r="H484" s="17" t="s">
        <v>51</v>
      </c>
      <c r="I484" s="8">
        <f t="shared" si="12"/>
        <v>100.00000000000001</v>
      </c>
    </row>
    <row r="485" spans="1:9" s="17" customFormat="1" ht="16" customHeight="1">
      <c r="A485" s="89" t="s">
        <v>144</v>
      </c>
      <c r="B485" s="17" t="s">
        <v>50</v>
      </c>
      <c r="C485" s="7">
        <v>13</v>
      </c>
      <c r="D485" s="8">
        <v>0.17343904856293432</v>
      </c>
      <c r="E485" s="8">
        <v>2.208984859766693</v>
      </c>
      <c r="F485" s="8">
        <v>86.621990568379246</v>
      </c>
      <c r="G485" s="8">
        <v>11.169024571854058</v>
      </c>
      <c r="H485" s="17" t="s">
        <v>51</v>
      </c>
      <c r="I485" s="8">
        <f t="shared" si="12"/>
        <v>99.999999999999986</v>
      </c>
    </row>
    <row r="486" spans="1:9" s="17" customFormat="1" ht="16" customHeight="1">
      <c r="A486" s="89" t="s">
        <v>144</v>
      </c>
      <c r="B486" s="17" t="s">
        <v>50</v>
      </c>
      <c r="C486" s="7">
        <v>14.5</v>
      </c>
      <c r="D486" s="8">
        <v>0</v>
      </c>
      <c r="E486" s="8">
        <v>0.9648688767936503</v>
      </c>
      <c r="F486" s="8">
        <v>81.716971796140541</v>
      </c>
      <c r="G486" s="8">
        <v>17.318159327065807</v>
      </c>
      <c r="H486" s="17" t="s">
        <v>51</v>
      </c>
      <c r="I486" s="8">
        <f t="shared" si="12"/>
        <v>100</v>
      </c>
    </row>
    <row r="487" spans="1:9" s="17" customFormat="1" ht="16" customHeight="1">
      <c r="A487" s="89" t="s">
        <v>144</v>
      </c>
      <c r="B487" s="17" t="s">
        <v>50</v>
      </c>
      <c r="C487" s="7">
        <v>18.399999999999999</v>
      </c>
      <c r="D487" s="8">
        <v>0</v>
      </c>
      <c r="E487" s="8">
        <v>6.9790141532454841</v>
      </c>
      <c r="F487" s="8">
        <v>79.599804782820883</v>
      </c>
      <c r="G487" s="8">
        <v>13.421181063933627</v>
      </c>
      <c r="H487" s="17" t="s">
        <v>51</v>
      </c>
      <c r="I487" s="8">
        <f t="shared" si="12"/>
        <v>100</v>
      </c>
    </row>
    <row r="488" spans="1:9" s="17" customFormat="1" ht="16" customHeight="1">
      <c r="A488" s="89" t="s">
        <v>144</v>
      </c>
      <c r="B488" s="17" t="s">
        <v>50</v>
      </c>
      <c r="C488" s="7">
        <v>18.600000000000001</v>
      </c>
      <c r="D488" s="8">
        <v>9.8546440009852534E-2</v>
      </c>
      <c r="E488" s="8">
        <v>4.069050554870544</v>
      </c>
      <c r="F488" s="8">
        <v>76.202219482120825</v>
      </c>
      <c r="G488" s="8">
        <v>19.728729963008629</v>
      </c>
      <c r="H488" s="17" t="s">
        <v>51</v>
      </c>
      <c r="I488" s="8">
        <f t="shared" si="12"/>
        <v>100</v>
      </c>
    </row>
    <row r="489" spans="1:9" s="17" customFormat="1" ht="16" customHeight="1">
      <c r="A489" s="89" t="s">
        <v>144</v>
      </c>
      <c r="B489" s="17" t="s">
        <v>50</v>
      </c>
      <c r="C489" s="7">
        <v>21.8</v>
      </c>
      <c r="D489" s="8">
        <v>0</v>
      </c>
      <c r="E489" s="8">
        <v>0.24648755237860839</v>
      </c>
      <c r="F489" s="8">
        <v>52.920877495686462</v>
      </c>
      <c r="G489" s="8">
        <v>46.832634951934928</v>
      </c>
      <c r="H489" s="17" t="s">
        <v>51</v>
      </c>
      <c r="I489" s="8">
        <f t="shared" si="12"/>
        <v>100</v>
      </c>
    </row>
    <row r="490" spans="1:9" s="17" customFormat="1" ht="16" customHeight="1">
      <c r="A490" s="89" t="s">
        <v>144</v>
      </c>
      <c r="B490" s="17" t="s">
        <v>50</v>
      </c>
      <c r="C490" s="7">
        <v>23.7</v>
      </c>
      <c r="D490" s="8">
        <v>2.4850894632201814E-2</v>
      </c>
      <c r="E490" s="8">
        <v>0.14914243102163127</v>
      </c>
      <c r="F490" s="8">
        <v>42.679592344021877</v>
      </c>
      <c r="G490" s="8">
        <v>57.171265224956493</v>
      </c>
      <c r="H490" s="17" t="s">
        <v>51</v>
      </c>
      <c r="I490" s="8">
        <f t="shared" si="12"/>
        <v>100</v>
      </c>
    </row>
    <row r="491" spans="1:9" s="17" customFormat="1" ht="16" customHeight="1">
      <c r="A491" s="89" t="s">
        <v>144</v>
      </c>
      <c r="B491" s="17" t="s">
        <v>50</v>
      </c>
      <c r="C491" s="7">
        <v>26</v>
      </c>
      <c r="D491" s="8">
        <v>0</v>
      </c>
      <c r="E491" s="8">
        <v>0.12416190712690403</v>
      </c>
      <c r="F491" s="8">
        <v>45.244598957039976</v>
      </c>
      <c r="G491" s="8">
        <v>54.63123913583312</v>
      </c>
      <c r="H491" s="17" t="s">
        <v>51</v>
      </c>
      <c r="I491" s="8">
        <f t="shared" si="12"/>
        <v>100</v>
      </c>
    </row>
    <row r="492" spans="1:9" s="17" customFormat="1" ht="16" customHeight="1">
      <c r="A492" s="89" t="s">
        <v>144</v>
      </c>
      <c r="B492" s="17" t="s">
        <v>50</v>
      </c>
      <c r="C492" s="7">
        <v>27.2</v>
      </c>
      <c r="D492" s="8">
        <v>2.4820054604115193E-2</v>
      </c>
      <c r="E492" s="8">
        <v>29.493545183713987</v>
      </c>
      <c r="F492" s="8">
        <v>58.093346573982139</v>
      </c>
      <c r="G492" s="8">
        <v>12.413108242303872</v>
      </c>
      <c r="H492" s="17" t="s">
        <v>51</v>
      </c>
      <c r="I492" s="8">
        <f t="shared" si="12"/>
        <v>100</v>
      </c>
    </row>
    <row r="493" spans="1:9" s="17" customFormat="1" ht="16" customHeight="1">
      <c r="A493" s="89" t="s">
        <v>144</v>
      </c>
      <c r="B493" s="17" t="s">
        <v>50</v>
      </c>
      <c r="C493" s="7">
        <v>33.700000000000003</v>
      </c>
      <c r="D493" s="8">
        <v>0</v>
      </c>
      <c r="E493" s="8">
        <v>7.3609059576563327</v>
      </c>
      <c r="F493" s="8">
        <v>81.560807483998019</v>
      </c>
      <c r="G493" s="8">
        <v>11.078286558345644</v>
      </c>
      <c r="H493" s="17" t="s">
        <v>51</v>
      </c>
      <c r="I493" s="8">
        <f t="shared" ref="I493:I556" si="13">E493+F493+G493</f>
        <v>99.999999999999986</v>
      </c>
    </row>
    <row r="494" spans="1:9" s="17" customFormat="1" ht="16" customHeight="1">
      <c r="A494" s="89" t="s">
        <v>144</v>
      </c>
      <c r="B494" s="17" t="s">
        <v>50</v>
      </c>
      <c r="C494" s="7">
        <v>34.5</v>
      </c>
      <c r="D494" s="8">
        <v>2.4721878862788652E-2</v>
      </c>
      <c r="E494" s="8">
        <v>48.09594460929771</v>
      </c>
      <c r="F494" s="8">
        <v>42.012858555885273</v>
      </c>
      <c r="G494" s="8">
        <v>9.8911968348170127</v>
      </c>
      <c r="H494" s="17" t="s">
        <v>51</v>
      </c>
      <c r="I494" s="8">
        <f t="shared" si="13"/>
        <v>100</v>
      </c>
    </row>
    <row r="495" spans="1:9" s="17" customFormat="1" ht="16" customHeight="1">
      <c r="A495" s="89" t="s">
        <v>144</v>
      </c>
      <c r="B495" s="17" t="s">
        <v>50</v>
      </c>
      <c r="C495" s="7">
        <v>35.700000000000003</v>
      </c>
      <c r="D495" s="8">
        <v>0</v>
      </c>
      <c r="E495" s="8">
        <v>1.1907715207144727</v>
      </c>
      <c r="F495" s="8">
        <v>50.434135450260477</v>
      </c>
      <c r="G495" s="8">
        <v>48.375093029025052</v>
      </c>
      <c r="H495" s="17" t="s">
        <v>51</v>
      </c>
      <c r="I495" s="8">
        <f t="shared" si="13"/>
        <v>100</v>
      </c>
    </row>
    <row r="496" spans="1:9" s="17" customFormat="1" ht="16" customHeight="1">
      <c r="A496" s="89" t="s">
        <v>144</v>
      </c>
      <c r="B496" s="17" t="s">
        <v>50</v>
      </c>
      <c r="C496" s="7">
        <v>37.200000000000003</v>
      </c>
      <c r="D496" s="8">
        <v>0</v>
      </c>
      <c r="E496" s="8">
        <v>0.32178217821782812</v>
      </c>
      <c r="F496" s="8">
        <v>36.559405940594047</v>
      </c>
      <c r="G496" s="8">
        <v>63.118811881188122</v>
      </c>
      <c r="H496" s="17" t="s">
        <v>51</v>
      </c>
      <c r="I496" s="8">
        <f t="shared" si="13"/>
        <v>100</v>
      </c>
    </row>
    <row r="497" spans="1:11" s="17" customFormat="1" ht="16" customHeight="1">
      <c r="A497" s="89" t="s">
        <v>144</v>
      </c>
      <c r="B497" s="17" t="s">
        <v>50</v>
      </c>
      <c r="C497" s="7">
        <v>39.799999999999997</v>
      </c>
      <c r="D497" s="8">
        <v>0</v>
      </c>
      <c r="E497" s="8">
        <v>0.9547123623011029</v>
      </c>
      <c r="F497" s="8">
        <v>50.085679314565482</v>
      </c>
      <c r="G497" s="8">
        <v>48.959608323133416</v>
      </c>
      <c r="H497" s="17" t="s">
        <v>51</v>
      </c>
      <c r="I497" s="8">
        <f t="shared" si="13"/>
        <v>100</v>
      </c>
      <c r="J497" s="51"/>
      <c r="K497" s="51"/>
    </row>
    <row r="498" spans="1:11" s="17" customFormat="1" ht="16" customHeight="1">
      <c r="A498" s="89" t="s">
        <v>144</v>
      </c>
      <c r="B498" s="17" t="s">
        <v>50</v>
      </c>
      <c r="C498" s="7">
        <v>41</v>
      </c>
      <c r="D498" s="8">
        <v>0</v>
      </c>
      <c r="E498" s="8">
        <v>0.1966085033177643</v>
      </c>
      <c r="F498" s="8">
        <v>37.134431064143527</v>
      </c>
      <c r="G498" s="8">
        <v>62.668960432538711</v>
      </c>
      <c r="H498" s="17" t="s">
        <v>51</v>
      </c>
      <c r="I498" s="8">
        <f t="shared" si="13"/>
        <v>100</v>
      </c>
    </row>
    <row r="499" spans="1:11" s="17" customFormat="1" ht="16" customHeight="1">
      <c r="A499" s="89" t="s">
        <v>144</v>
      </c>
      <c r="B499" s="17" t="s">
        <v>50</v>
      </c>
      <c r="C499" s="7">
        <v>43.8</v>
      </c>
      <c r="D499" s="8">
        <v>0</v>
      </c>
      <c r="E499" s="8">
        <v>0.93688362919131019</v>
      </c>
      <c r="F499" s="8">
        <v>32.495069033530584</v>
      </c>
      <c r="G499" s="8">
        <v>66.568047337278102</v>
      </c>
      <c r="H499" s="17" t="s">
        <v>51</v>
      </c>
      <c r="I499" s="8">
        <f t="shared" si="13"/>
        <v>100</v>
      </c>
    </row>
    <row r="500" spans="1:11" s="17" customFormat="1" ht="16" customHeight="1">
      <c r="A500" s="89" t="s">
        <v>144</v>
      </c>
      <c r="B500" s="17" t="s">
        <v>50</v>
      </c>
      <c r="C500" s="7">
        <v>45.5</v>
      </c>
      <c r="D500" s="8">
        <v>0</v>
      </c>
      <c r="E500" s="8">
        <v>44.246031746031754</v>
      </c>
      <c r="F500" s="8">
        <v>47.073412698412689</v>
      </c>
      <c r="G500" s="8">
        <v>8.6805555555555554</v>
      </c>
      <c r="H500" s="17" t="s">
        <v>51</v>
      </c>
      <c r="I500" s="8">
        <f t="shared" si="13"/>
        <v>100</v>
      </c>
    </row>
    <row r="501" spans="1:11" s="17" customFormat="1" ht="16" customHeight="1">
      <c r="A501" s="89" t="s">
        <v>144</v>
      </c>
      <c r="B501" s="17" t="s">
        <v>50</v>
      </c>
      <c r="C501" s="7">
        <v>46.5</v>
      </c>
      <c r="D501" s="8">
        <v>0</v>
      </c>
      <c r="E501" s="8">
        <v>48.612134610660782</v>
      </c>
      <c r="F501" s="8">
        <v>44.018668631785793</v>
      </c>
      <c r="G501" s="8">
        <v>7.3691967575534267</v>
      </c>
      <c r="H501" s="17" t="s">
        <v>51</v>
      </c>
      <c r="I501" s="8">
        <f t="shared" si="13"/>
        <v>100</v>
      </c>
    </row>
    <row r="502" spans="1:11" s="17" customFormat="1" ht="16" customHeight="1">
      <c r="A502" s="89" t="s">
        <v>144</v>
      </c>
      <c r="B502" s="17" t="s">
        <v>50</v>
      </c>
      <c r="C502" s="7">
        <v>47.4</v>
      </c>
      <c r="D502" s="8">
        <v>0</v>
      </c>
      <c r="E502" s="8">
        <v>24.88320629456603</v>
      </c>
      <c r="F502" s="8">
        <v>59.134497172362913</v>
      </c>
      <c r="G502" s="8">
        <v>15.982296533071057</v>
      </c>
      <c r="H502" s="17" t="s">
        <v>51</v>
      </c>
      <c r="I502" s="8">
        <f t="shared" si="13"/>
        <v>100</v>
      </c>
    </row>
    <row r="503" spans="1:11" s="17" customFormat="1" ht="16" customHeight="1">
      <c r="A503" s="89" t="s">
        <v>144</v>
      </c>
      <c r="B503" s="17" t="s">
        <v>50</v>
      </c>
      <c r="C503" s="7">
        <v>49.7</v>
      </c>
      <c r="D503" s="8">
        <v>9.8667982239761101E-2</v>
      </c>
      <c r="E503" s="8">
        <v>33.851851851851855</v>
      </c>
      <c r="F503" s="8">
        <v>58.74074074074074</v>
      </c>
      <c r="G503" s="8">
        <v>7.4074074074074066</v>
      </c>
      <c r="H503" s="17" t="s">
        <v>51</v>
      </c>
      <c r="I503" s="8">
        <f t="shared" si="13"/>
        <v>100</v>
      </c>
    </row>
    <row r="504" spans="1:11" s="17" customFormat="1" ht="16" customHeight="1">
      <c r="A504" s="89" t="s">
        <v>144</v>
      </c>
      <c r="B504" s="17" t="s">
        <v>50</v>
      </c>
      <c r="C504" s="7">
        <v>50.6</v>
      </c>
      <c r="D504" s="8">
        <v>0</v>
      </c>
      <c r="E504" s="8">
        <v>1.4691235059760865</v>
      </c>
      <c r="F504" s="8">
        <v>23.829681274900395</v>
      </c>
      <c r="G504" s="8">
        <v>74.70119521912352</v>
      </c>
      <c r="H504" s="17" t="s">
        <v>51</v>
      </c>
      <c r="I504" s="8">
        <f t="shared" si="13"/>
        <v>100</v>
      </c>
    </row>
    <row r="505" spans="1:11" s="17" customFormat="1" ht="16" customHeight="1">
      <c r="A505" s="89" t="s">
        <v>144</v>
      </c>
      <c r="B505" s="17" t="s">
        <v>50</v>
      </c>
      <c r="C505" s="7">
        <v>52.8</v>
      </c>
      <c r="D505" s="8">
        <v>0</v>
      </c>
      <c r="E505" s="8">
        <v>35.371287128712872</v>
      </c>
      <c r="F505" s="8">
        <v>43.589108910891085</v>
      </c>
      <c r="G505" s="8">
        <v>21.039603960396043</v>
      </c>
      <c r="H505" s="17" t="s">
        <v>51</v>
      </c>
      <c r="I505" s="8">
        <f t="shared" si="13"/>
        <v>100</v>
      </c>
    </row>
    <row r="506" spans="1:11" s="17" customFormat="1" ht="16" customHeight="1">
      <c r="A506" s="89" t="s">
        <v>144</v>
      </c>
      <c r="B506" s="17" t="s">
        <v>50</v>
      </c>
      <c r="C506" s="7">
        <v>54</v>
      </c>
      <c r="D506" s="8">
        <v>35.840158848349461</v>
      </c>
      <c r="E506" s="8">
        <v>96.827852998065737</v>
      </c>
      <c r="F506" s="8">
        <v>1.2379110251450953</v>
      </c>
      <c r="G506" s="8">
        <v>1.9342359767891681</v>
      </c>
      <c r="H506" s="17" t="s">
        <v>51</v>
      </c>
      <c r="I506" s="8">
        <f t="shared" si="13"/>
        <v>100</v>
      </c>
    </row>
    <row r="507" spans="1:11" s="17" customFormat="1" ht="16" customHeight="1">
      <c r="A507" s="89" t="s">
        <v>144</v>
      </c>
      <c r="B507" s="17" t="s">
        <v>50</v>
      </c>
      <c r="C507" s="7">
        <v>56.9</v>
      </c>
      <c r="D507" s="8">
        <v>1.6173177407315393</v>
      </c>
      <c r="E507" s="8">
        <v>90.010116337885691</v>
      </c>
      <c r="F507" s="8">
        <v>7.4607991906929669</v>
      </c>
      <c r="G507" s="8">
        <v>2.5290844714213461</v>
      </c>
      <c r="H507" s="17" t="s">
        <v>51</v>
      </c>
      <c r="I507" s="8">
        <f t="shared" si="13"/>
        <v>100</v>
      </c>
    </row>
    <row r="508" spans="1:11" s="17" customFormat="1" ht="16" customHeight="1">
      <c r="A508" s="89" t="s">
        <v>144</v>
      </c>
      <c r="B508" s="17" t="s">
        <v>50</v>
      </c>
      <c r="C508" s="7">
        <v>60</v>
      </c>
      <c r="D508" s="8">
        <v>9.9403578528842573E-2</v>
      </c>
      <c r="E508" s="8">
        <v>86.616915422885583</v>
      </c>
      <c r="F508" s="8">
        <v>10.895522388059689</v>
      </c>
      <c r="G508" s="8">
        <v>2.4875621890547266</v>
      </c>
      <c r="H508" s="17" t="s">
        <v>51</v>
      </c>
      <c r="I508" s="8">
        <f t="shared" si="13"/>
        <v>100</v>
      </c>
    </row>
    <row r="509" spans="1:11" s="15" customFormat="1" ht="16" customHeight="1">
      <c r="A509" s="88" t="s">
        <v>145</v>
      </c>
      <c r="B509" s="5" t="s">
        <v>52</v>
      </c>
      <c r="C509" s="4">
        <v>5</v>
      </c>
      <c r="D509" s="5">
        <v>2.0347394540942938</v>
      </c>
      <c r="E509" s="5">
        <v>3.3687943262411304</v>
      </c>
      <c r="F509" s="5">
        <v>71.301925025329282</v>
      </c>
      <c r="G509" s="5">
        <v>25.329280648429588</v>
      </c>
      <c r="H509" s="15" t="s">
        <v>51</v>
      </c>
      <c r="I509" s="5">
        <f t="shared" si="13"/>
        <v>100</v>
      </c>
    </row>
    <row r="510" spans="1:11" s="15" customFormat="1" ht="16" customHeight="1">
      <c r="A510" s="88" t="s">
        <v>145</v>
      </c>
      <c r="B510" s="5" t="s">
        <v>52</v>
      </c>
      <c r="C510" s="4">
        <v>9</v>
      </c>
      <c r="D510" s="5">
        <v>0.29593094944512321</v>
      </c>
      <c r="E510" s="5">
        <v>1.1377689834281497</v>
      </c>
      <c r="F510" s="5">
        <v>82.785060598565423</v>
      </c>
      <c r="G510" s="5">
        <v>16.077170418006432</v>
      </c>
      <c r="H510" s="15" t="s">
        <v>51</v>
      </c>
      <c r="I510" s="5">
        <f t="shared" si="13"/>
        <v>100</v>
      </c>
    </row>
    <row r="511" spans="1:11" s="15" customFormat="1" ht="16" customHeight="1">
      <c r="A511" s="88" t="s">
        <v>145</v>
      </c>
      <c r="B511" s="5" t="s">
        <v>52</v>
      </c>
      <c r="C511" s="4">
        <v>12.5</v>
      </c>
      <c r="D511" s="5">
        <v>0.34584980237154295</v>
      </c>
      <c r="E511" s="5">
        <v>0.84283589489339694</v>
      </c>
      <c r="F511" s="5">
        <v>83.044124938026783</v>
      </c>
      <c r="G511" s="5">
        <v>16.113039167079823</v>
      </c>
      <c r="H511" s="15" t="s">
        <v>51</v>
      </c>
      <c r="I511" s="5">
        <f t="shared" si="13"/>
        <v>100</v>
      </c>
    </row>
    <row r="512" spans="1:11" s="15" customFormat="1" ht="16" customHeight="1">
      <c r="A512" s="88" t="s">
        <v>145</v>
      </c>
      <c r="B512" s="5" t="s">
        <v>52</v>
      </c>
      <c r="C512" s="4">
        <v>21.5</v>
      </c>
      <c r="D512" s="5">
        <v>0</v>
      </c>
      <c r="E512" s="5">
        <v>1.1291114383897733</v>
      </c>
      <c r="F512" s="5">
        <v>86.597938144329916</v>
      </c>
      <c r="G512" s="5">
        <v>12.272950417280313</v>
      </c>
      <c r="H512" s="15" t="s">
        <v>51</v>
      </c>
      <c r="I512" s="5">
        <f t="shared" si="13"/>
        <v>100</v>
      </c>
    </row>
    <row r="513" spans="1:9" s="15" customFormat="1" ht="16" customHeight="1">
      <c r="A513" s="88" t="s">
        <v>145</v>
      </c>
      <c r="B513" s="5" t="s">
        <v>52</v>
      </c>
      <c r="C513" s="4">
        <v>37.200000000000003</v>
      </c>
      <c r="D513" s="5">
        <v>0</v>
      </c>
      <c r="E513" s="5">
        <v>7.4230387288977031</v>
      </c>
      <c r="F513" s="5">
        <v>76.439920556107268</v>
      </c>
      <c r="G513" s="5">
        <v>16.137040714995035</v>
      </c>
      <c r="H513" s="15" t="s">
        <v>51</v>
      </c>
      <c r="I513" s="5">
        <f t="shared" si="13"/>
        <v>100.00000000000001</v>
      </c>
    </row>
    <row r="514" spans="1:9" s="15" customFormat="1" ht="16" customHeight="1">
      <c r="A514" s="88" t="s">
        <v>145</v>
      </c>
      <c r="B514" s="5" t="s">
        <v>52</v>
      </c>
      <c r="C514" s="4">
        <v>37</v>
      </c>
      <c r="D514" s="5">
        <v>0</v>
      </c>
      <c r="E514" s="5">
        <v>1.8155053974484838</v>
      </c>
      <c r="F514" s="5">
        <v>74.877330716388613</v>
      </c>
      <c r="G514" s="5">
        <v>23.307163886162908</v>
      </c>
      <c r="H514" s="15" t="s">
        <v>51</v>
      </c>
      <c r="I514" s="5">
        <f t="shared" si="13"/>
        <v>100.00000000000001</v>
      </c>
    </row>
    <row r="515" spans="1:9" s="15" customFormat="1" ht="16" customHeight="1">
      <c r="A515" s="88" t="s">
        <v>145</v>
      </c>
      <c r="B515" s="5" t="s">
        <v>52</v>
      </c>
      <c r="C515" s="4">
        <v>38.5</v>
      </c>
      <c r="D515" s="5">
        <v>0</v>
      </c>
      <c r="E515" s="5">
        <v>13.972400197141436</v>
      </c>
      <c r="F515" s="5">
        <v>70.009857072449492</v>
      </c>
      <c r="G515" s="5">
        <v>16.017742730409068</v>
      </c>
      <c r="H515" s="15" t="s">
        <v>51</v>
      </c>
      <c r="I515" s="5">
        <f t="shared" si="13"/>
        <v>100</v>
      </c>
    </row>
    <row r="516" spans="1:9" s="15" customFormat="1" ht="16" customHeight="1">
      <c r="A516" s="88" t="s">
        <v>145</v>
      </c>
      <c r="B516" s="5" t="s">
        <v>52</v>
      </c>
      <c r="C516" s="4">
        <v>39.9</v>
      </c>
      <c r="D516" s="5">
        <v>0</v>
      </c>
      <c r="E516" s="5">
        <v>64.747327502429528</v>
      </c>
      <c r="F516" s="5">
        <v>29.178814382896036</v>
      </c>
      <c r="G516" s="5">
        <v>6.0738581146744419</v>
      </c>
      <c r="H516" s="15" t="s">
        <v>51</v>
      </c>
      <c r="I516" s="5">
        <f t="shared" si="13"/>
        <v>100</v>
      </c>
    </row>
    <row r="517" spans="1:9" s="15" customFormat="1" ht="16" customHeight="1">
      <c r="A517" s="88" t="s">
        <v>145</v>
      </c>
      <c r="B517" s="5" t="s">
        <v>52</v>
      </c>
      <c r="C517" s="4">
        <v>42.5</v>
      </c>
      <c r="D517" s="5">
        <v>0</v>
      </c>
      <c r="E517" s="5">
        <v>70.063229571984436</v>
      </c>
      <c r="F517" s="5">
        <v>25.072957198443575</v>
      </c>
      <c r="G517" s="5">
        <v>4.8638132295719849</v>
      </c>
      <c r="H517" s="15" t="s">
        <v>51</v>
      </c>
      <c r="I517" s="5">
        <f t="shared" si="13"/>
        <v>100</v>
      </c>
    </row>
    <row r="518" spans="1:9" s="15" customFormat="1" ht="16" customHeight="1">
      <c r="A518" s="88" t="s">
        <v>145</v>
      </c>
      <c r="B518" s="5" t="s">
        <v>52</v>
      </c>
      <c r="C518" s="4">
        <v>42.8</v>
      </c>
      <c r="D518" s="5">
        <v>2.4354603019965931E-2</v>
      </c>
      <c r="E518" s="5">
        <v>4.4579780755176568</v>
      </c>
      <c r="F518" s="5">
        <v>76.053593179049955</v>
      </c>
      <c r="G518" s="5">
        <v>19.488428745432397</v>
      </c>
      <c r="H518" s="15" t="s">
        <v>51</v>
      </c>
      <c r="I518" s="5">
        <f t="shared" si="13"/>
        <v>100.00000000000001</v>
      </c>
    </row>
    <row r="519" spans="1:9" s="15" customFormat="1" ht="16" customHeight="1">
      <c r="A519" s="88" t="s">
        <v>145</v>
      </c>
      <c r="B519" s="5" t="s">
        <v>52</v>
      </c>
      <c r="C519" s="4">
        <v>47.8</v>
      </c>
      <c r="D519" s="5">
        <v>0.24366471734891404</v>
      </c>
      <c r="E519" s="5">
        <v>4.7630679042501285</v>
      </c>
      <c r="F519" s="5">
        <v>62.261846604787493</v>
      </c>
      <c r="G519" s="5">
        <v>32.975085490962378</v>
      </c>
      <c r="H519" s="15" t="s">
        <v>51</v>
      </c>
      <c r="I519" s="5">
        <f t="shared" si="13"/>
        <v>100</v>
      </c>
    </row>
    <row r="520" spans="1:9" s="15" customFormat="1" ht="16" customHeight="1">
      <c r="A520" s="88" t="s">
        <v>145</v>
      </c>
      <c r="B520" s="5" t="s">
        <v>52</v>
      </c>
      <c r="C520" s="4">
        <v>53.1</v>
      </c>
      <c r="D520" s="5">
        <v>1.9295706705258011</v>
      </c>
      <c r="E520" s="5">
        <v>6.6404328578455543</v>
      </c>
      <c r="F520" s="5">
        <v>82.2921790457452</v>
      </c>
      <c r="G520" s="5">
        <v>11.067388096409246</v>
      </c>
      <c r="H520" s="15" t="s">
        <v>51</v>
      </c>
      <c r="I520" s="5">
        <f t="shared" si="13"/>
        <v>100</v>
      </c>
    </row>
    <row r="521" spans="1:9" s="15" customFormat="1" ht="16" customHeight="1">
      <c r="A521" s="88" t="s">
        <v>145</v>
      </c>
      <c r="B521" s="5" t="s">
        <v>52</v>
      </c>
      <c r="C521" s="4">
        <v>53.7</v>
      </c>
      <c r="D521" s="5">
        <v>37.282398452611218</v>
      </c>
      <c r="E521" s="5">
        <v>67.000771010023115</v>
      </c>
      <c r="F521" s="5">
        <v>17.579028527370866</v>
      </c>
      <c r="G521" s="5">
        <v>15.420200462606015</v>
      </c>
      <c r="H521" s="15" t="s">
        <v>51</v>
      </c>
      <c r="I521" s="5">
        <f t="shared" si="13"/>
        <v>100</v>
      </c>
    </row>
    <row r="522" spans="1:9" s="15" customFormat="1" ht="16" customHeight="1">
      <c r="A522" s="88" t="s">
        <v>145</v>
      </c>
      <c r="B522" s="5" t="s">
        <v>52</v>
      </c>
      <c r="C522" s="4">
        <v>57</v>
      </c>
      <c r="D522" s="5">
        <v>15.132377945105668</v>
      </c>
      <c r="E522" s="5">
        <v>76.101888952489986</v>
      </c>
      <c r="F522" s="5">
        <v>13.880938752146534</v>
      </c>
      <c r="G522" s="5">
        <v>10.017172295363482</v>
      </c>
      <c r="H522" s="15" t="s">
        <v>51</v>
      </c>
      <c r="I522" s="5">
        <f t="shared" si="13"/>
        <v>100</v>
      </c>
    </row>
    <row r="523" spans="1:9" s="15" customFormat="1" ht="16" customHeight="1">
      <c r="A523" s="86" t="s">
        <v>146</v>
      </c>
      <c r="B523" s="15" t="s">
        <v>53</v>
      </c>
      <c r="C523" s="4">
        <v>2.5</v>
      </c>
      <c r="D523" s="5">
        <v>0</v>
      </c>
      <c r="E523" s="5">
        <v>1.4372716199756306</v>
      </c>
      <c r="F523" s="5">
        <v>68.112058465286239</v>
      </c>
      <c r="G523" s="5">
        <v>30.450669914738128</v>
      </c>
      <c r="H523" s="15" t="s">
        <v>51</v>
      </c>
      <c r="I523" s="5">
        <f t="shared" si="13"/>
        <v>100</v>
      </c>
    </row>
    <row r="524" spans="1:9" s="17" customFormat="1" ht="16" customHeight="1">
      <c r="A524" s="87" t="s">
        <v>146</v>
      </c>
      <c r="B524" s="17" t="s">
        <v>53</v>
      </c>
      <c r="C524" s="7">
        <v>4</v>
      </c>
      <c r="D524" s="8">
        <v>0</v>
      </c>
      <c r="E524" s="8">
        <v>0.63321967851923533</v>
      </c>
      <c r="F524" s="8">
        <v>72.576716999512911</v>
      </c>
      <c r="G524" s="8">
        <v>26.79006332196785</v>
      </c>
      <c r="H524" s="17" t="s">
        <v>51</v>
      </c>
      <c r="I524" s="8">
        <f t="shared" si="13"/>
        <v>100</v>
      </c>
    </row>
    <row r="525" spans="1:9" s="17" customFormat="1" ht="16" customHeight="1">
      <c r="A525" s="87" t="s">
        <v>146</v>
      </c>
      <c r="B525" s="17" t="s">
        <v>53</v>
      </c>
      <c r="C525" s="7">
        <v>7</v>
      </c>
      <c r="D525" s="8">
        <v>0</v>
      </c>
      <c r="E525" s="8">
        <v>0.53606237816763858</v>
      </c>
      <c r="F525" s="8">
        <v>77.534113060428851</v>
      </c>
      <c r="G525" s="8">
        <v>21.92982456140351</v>
      </c>
      <c r="H525" s="17" t="s">
        <v>51</v>
      </c>
      <c r="I525" s="8">
        <f t="shared" si="13"/>
        <v>100</v>
      </c>
    </row>
    <row r="526" spans="1:9" s="17" customFormat="1" ht="16" customHeight="1">
      <c r="A526" s="87" t="s">
        <v>146</v>
      </c>
      <c r="B526" s="17" t="s">
        <v>53</v>
      </c>
      <c r="C526" s="7">
        <v>9</v>
      </c>
      <c r="D526" s="8">
        <v>0</v>
      </c>
      <c r="E526" s="8">
        <v>0.40747842761265984</v>
      </c>
      <c r="F526" s="8">
        <v>82.813998082454447</v>
      </c>
      <c r="G526" s="8">
        <v>16.778523489932887</v>
      </c>
      <c r="H526" s="17" t="s">
        <v>51</v>
      </c>
      <c r="I526" s="8">
        <f t="shared" si="13"/>
        <v>100</v>
      </c>
    </row>
    <row r="527" spans="1:9" s="17" customFormat="1" ht="16" customHeight="1">
      <c r="A527" s="87" t="s">
        <v>146</v>
      </c>
      <c r="B527" s="17" t="s">
        <v>53</v>
      </c>
      <c r="C527" s="7">
        <v>11</v>
      </c>
      <c r="D527" s="8">
        <v>0</v>
      </c>
      <c r="E527" s="8">
        <v>0.77669902912621425</v>
      </c>
      <c r="F527" s="8">
        <v>84.660194174757279</v>
      </c>
      <c r="G527" s="8">
        <v>14.563106796116504</v>
      </c>
      <c r="H527" s="17" t="s">
        <v>51</v>
      </c>
      <c r="I527" s="8">
        <f t="shared" si="13"/>
        <v>100</v>
      </c>
    </row>
    <row r="528" spans="1:9" s="17" customFormat="1" ht="16" customHeight="1">
      <c r="A528" s="87" t="s">
        <v>146</v>
      </c>
      <c r="B528" s="17" t="s">
        <v>53</v>
      </c>
      <c r="C528" s="7">
        <v>12</v>
      </c>
      <c r="D528" s="8">
        <v>0</v>
      </c>
      <c r="E528" s="8">
        <v>1.0901162790697743</v>
      </c>
      <c r="F528" s="8">
        <v>83.163759689922472</v>
      </c>
      <c r="G528" s="8">
        <v>15.746124031007753</v>
      </c>
      <c r="H528" s="17" t="s">
        <v>51</v>
      </c>
      <c r="I528" s="8">
        <f t="shared" si="13"/>
        <v>100</v>
      </c>
    </row>
    <row r="529" spans="1:9" s="17" customFormat="1" ht="16" customHeight="1">
      <c r="A529" s="87" t="s">
        <v>146</v>
      </c>
      <c r="B529" s="17" t="s">
        <v>53</v>
      </c>
      <c r="C529" s="7">
        <v>13</v>
      </c>
      <c r="D529" s="8">
        <v>0</v>
      </c>
      <c r="E529" s="8">
        <v>1.2396694214875985</v>
      </c>
      <c r="F529" s="8">
        <v>81.745260087506082</v>
      </c>
      <c r="G529" s="8">
        <v>17.01507049100632</v>
      </c>
      <c r="H529" s="17" t="s">
        <v>51</v>
      </c>
      <c r="I529" s="8">
        <f t="shared" si="13"/>
        <v>100</v>
      </c>
    </row>
    <row r="530" spans="1:9" s="17" customFormat="1" ht="16" customHeight="1">
      <c r="A530" s="87" t="s">
        <v>146</v>
      </c>
      <c r="B530" s="17" t="s">
        <v>53</v>
      </c>
      <c r="C530" s="7">
        <v>15</v>
      </c>
      <c r="D530" s="8">
        <v>0</v>
      </c>
      <c r="E530" s="8">
        <v>1.3477737665463352</v>
      </c>
      <c r="F530" s="8">
        <v>81.805054151624546</v>
      </c>
      <c r="G530" s="8">
        <v>16.847172081829122</v>
      </c>
      <c r="H530" s="17" t="s">
        <v>51</v>
      </c>
      <c r="I530" s="8">
        <f t="shared" si="13"/>
        <v>100</v>
      </c>
    </row>
    <row r="531" spans="1:9" s="17" customFormat="1" ht="16" customHeight="1">
      <c r="A531" s="87" t="s">
        <v>146</v>
      </c>
      <c r="B531" s="17" t="s">
        <v>53</v>
      </c>
      <c r="C531" s="7">
        <v>17</v>
      </c>
      <c r="D531" s="8">
        <v>0</v>
      </c>
      <c r="E531" s="8">
        <v>1.1527377521613758</v>
      </c>
      <c r="F531" s="8">
        <v>80.835734870317012</v>
      </c>
      <c r="G531" s="8">
        <v>18.011527377521613</v>
      </c>
      <c r="H531" s="17" t="s">
        <v>51</v>
      </c>
      <c r="I531" s="8">
        <f t="shared" si="13"/>
        <v>100</v>
      </c>
    </row>
    <row r="532" spans="1:9" s="17" customFormat="1" ht="16" customHeight="1">
      <c r="A532" s="87" t="s">
        <v>146</v>
      </c>
      <c r="B532" s="17" t="s">
        <v>53</v>
      </c>
      <c r="C532" s="7">
        <v>19</v>
      </c>
      <c r="D532" s="8">
        <v>4.7698545194379029E-2</v>
      </c>
      <c r="E532" s="8">
        <v>1.8372703412073397</v>
      </c>
      <c r="F532" s="8">
        <v>81.460272011453128</v>
      </c>
      <c r="G532" s="8">
        <v>16.702457647339539</v>
      </c>
      <c r="H532" s="17" t="s">
        <v>51</v>
      </c>
      <c r="I532" s="8">
        <f t="shared" si="13"/>
        <v>100.00000000000001</v>
      </c>
    </row>
    <row r="533" spans="1:9" s="17" customFormat="1" ht="16" customHeight="1">
      <c r="A533" s="87" t="s">
        <v>146</v>
      </c>
      <c r="B533" s="17" t="s">
        <v>53</v>
      </c>
      <c r="C533" s="7">
        <v>21</v>
      </c>
      <c r="D533" s="8">
        <v>0</v>
      </c>
      <c r="E533" s="8">
        <v>3.5799522673031028</v>
      </c>
      <c r="F533" s="8">
        <v>79.713603818615752</v>
      </c>
      <c r="G533" s="8">
        <v>16.706443914081145</v>
      </c>
      <c r="H533" s="17" t="s">
        <v>51</v>
      </c>
      <c r="I533" s="8">
        <f t="shared" si="13"/>
        <v>100</v>
      </c>
    </row>
    <row r="534" spans="1:9" s="17" customFormat="1" ht="16" customHeight="1">
      <c r="A534" s="87" t="s">
        <v>146</v>
      </c>
      <c r="B534" s="17" t="s">
        <v>53</v>
      </c>
      <c r="C534" s="7">
        <v>21.5</v>
      </c>
      <c r="D534" s="8">
        <v>4.7744091668663467E-2</v>
      </c>
      <c r="E534" s="8">
        <v>4.0124193933604007</v>
      </c>
      <c r="F534" s="8">
        <v>79.26916646763793</v>
      </c>
      <c r="G534" s="8">
        <v>16.718414139001673</v>
      </c>
      <c r="H534" s="17" t="s">
        <v>51</v>
      </c>
      <c r="I534" s="8">
        <f t="shared" si="13"/>
        <v>100</v>
      </c>
    </row>
    <row r="535" spans="1:9" s="17" customFormat="1" ht="16" customHeight="1">
      <c r="A535" s="87" t="s">
        <v>146</v>
      </c>
      <c r="B535" s="17" t="s">
        <v>53</v>
      </c>
      <c r="C535" s="7">
        <v>22</v>
      </c>
      <c r="D535" s="8">
        <v>0.53063193439459444</v>
      </c>
      <c r="E535" s="8">
        <v>10.620756547041713</v>
      </c>
      <c r="F535" s="8">
        <v>65.130940834141597</v>
      </c>
      <c r="G535" s="8">
        <v>24.24830261881668</v>
      </c>
      <c r="H535" s="17" t="s">
        <v>51</v>
      </c>
      <c r="I535" s="8">
        <f t="shared" si="13"/>
        <v>99.999999999999986</v>
      </c>
    </row>
    <row r="536" spans="1:9" s="17" customFormat="1" ht="16" customHeight="1">
      <c r="A536" s="87" t="s">
        <v>146</v>
      </c>
      <c r="B536" s="17" t="s">
        <v>53</v>
      </c>
      <c r="C536" s="7">
        <v>22.9</v>
      </c>
      <c r="D536" s="8">
        <v>0.64546975854650523</v>
      </c>
      <c r="E536" s="8">
        <v>7.892204042348415</v>
      </c>
      <c r="F536" s="8">
        <v>71.655437921077947</v>
      </c>
      <c r="G536" s="8">
        <v>20.452358036573631</v>
      </c>
      <c r="H536" s="17" t="s">
        <v>51</v>
      </c>
      <c r="I536" s="8">
        <f t="shared" si="13"/>
        <v>99.999999999999986</v>
      </c>
    </row>
    <row r="537" spans="1:9" s="17" customFormat="1" ht="16" customHeight="1">
      <c r="A537" s="87" t="s">
        <v>146</v>
      </c>
      <c r="B537" s="17" t="s">
        <v>53</v>
      </c>
      <c r="C537" s="7">
        <v>24</v>
      </c>
      <c r="D537" s="8">
        <v>0.9846301633045238</v>
      </c>
      <c r="E537" s="8">
        <v>10.720349260247398</v>
      </c>
      <c r="F537" s="8">
        <v>66.238176085374718</v>
      </c>
      <c r="G537" s="8">
        <v>23.041474654377883</v>
      </c>
      <c r="H537" s="17" t="s">
        <v>51</v>
      </c>
      <c r="I537" s="8">
        <f t="shared" si="13"/>
        <v>100</v>
      </c>
    </row>
    <row r="538" spans="1:9" s="17" customFormat="1" ht="16" customHeight="1">
      <c r="A538" s="87" t="s">
        <v>146</v>
      </c>
      <c r="B538" s="17" t="s">
        <v>53</v>
      </c>
      <c r="C538" s="7">
        <v>26</v>
      </c>
      <c r="D538" s="8">
        <v>1.1890317884008783</v>
      </c>
      <c r="E538" s="8">
        <v>9.9950884086444027</v>
      </c>
      <c r="F538" s="8">
        <v>50.712180746561884</v>
      </c>
      <c r="G538" s="8">
        <v>39.292730844793716</v>
      </c>
      <c r="H538" s="17" t="s">
        <v>51</v>
      </c>
      <c r="I538" s="8">
        <f t="shared" si="13"/>
        <v>100</v>
      </c>
    </row>
    <row r="539" spans="1:9" s="17" customFormat="1" ht="16" customHeight="1">
      <c r="A539" s="87" t="s">
        <v>146</v>
      </c>
      <c r="B539" s="17" t="s">
        <v>53</v>
      </c>
      <c r="C539" s="7">
        <v>27</v>
      </c>
      <c r="D539" s="8">
        <v>1.6167953667953709</v>
      </c>
      <c r="E539" s="8">
        <v>9.0507726269315629</v>
      </c>
      <c r="F539" s="8">
        <v>56.610252636742707</v>
      </c>
      <c r="G539" s="8">
        <v>34.338974736325731</v>
      </c>
      <c r="H539" s="17" t="s">
        <v>51</v>
      </c>
      <c r="I539" s="8">
        <f t="shared" si="13"/>
        <v>100</v>
      </c>
    </row>
    <row r="540" spans="1:9" s="17" customFormat="1" ht="16" customHeight="1">
      <c r="A540" s="87" t="s">
        <v>146</v>
      </c>
      <c r="B540" s="17" t="s">
        <v>53</v>
      </c>
      <c r="C540" s="7">
        <v>29.5</v>
      </c>
      <c r="D540" s="8">
        <v>0</v>
      </c>
      <c r="E540" s="8">
        <v>4.1318366372104229</v>
      </c>
      <c r="F540" s="8">
        <v>77.955576785287775</v>
      </c>
      <c r="G540" s="8">
        <v>17.912586577501795</v>
      </c>
      <c r="H540" s="17" t="s">
        <v>51</v>
      </c>
      <c r="I540" s="8">
        <f t="shared" si="13"/>
        <v>100</v>
      </c>
    </row>
    <row r="541" spans="1:9" s="17" customFormat="1" ht="16" customHeight="1">
      <c r="A541" s="87" t="s">
        <v>146</v>
      </c>
      <c r="B541" s="17" t="s">
        <v>53</v>
      </c>
      <c r="C541" s="7">
        <v>29.9</v>
      </c>
      <c r="D541" s="8">
        <v>0</v>
      </c>
      <c r="E541" s="8">
        <v>3.5575992255566282</v>
      </c>
      <c r="F541" s="8">
        <v>79.501452081316557</v>
      </c>
      <c r="G541" s="8">
        <v>16.940948693126813</v>
      </c>
      <c r="H541" s="17" t="s">
        <v>51</v>
      </c>
      <c r="I541" s="8">
        <f t="shared" si="13"/>
        <v>100</v>
      </c>
    </row>
    <row r="542" spans="1:9" s="17" customFormat="1" ht="16" customHeight="1">
      <c r="A542" s="87" t="s">
        <v>146</v>
      </c>
      <c r="B542" s="17" t="s">
        <v>53</v>
      </c>
      <c r="C542" s="7">
        <v>32</v>
      </c>
      <c r="D542" s="8">
        <v>0</v>
      </c>
      <c r="E542" s="8">
        <v>2.8975095785440637</v>
      </c>
      <c r="F542" s="8">
        <v>79.142720306513411</v>
      </c>
      <c r="G542" s="8">
        <v>17.959770114942529</v>
      </c>
      <c r="H542" s="17" t="s">
        <v>51</v>
      </c>
      <c r="I542" s="8">
        <f t="shared" si="13"/>
        <v>100</v>
      </c>
    </row>
    <row r="543" spans="1:9" s="17" customFormat="1" ht="16" customHeight="1">
      <c r="A543" s="87" t="s">
        <v>146</v>
      </c>
      <c r="B543" s="17" t="s">
        <v>53</v>
      </c>
      <c r="C543" s="7">
        <v>34.799999999999997</v>
      </c>
      <c r="D543" s="8">
        <v>0.1686746987951814</v>
      </c>
      <c r="E543" s="8">
        <v>21.650977552498205</v>
      </c>
      <c r="F543" s="8">
        <v>46.970794110547899</v>
      </c>
      <c r="G543" s="8">
        <v>31.378228336953899</v>
      </c>
      <c r="H543" s="17" t="s">
        <v>51</v>
      </c>
      <c r="I543" s="8">
        <f t="shared" si="13"/>
        <v>100</v>
      </c>
    </row>
    <row r="544" spans="1:9" s="17" customFormat="1" ht="16" customHeight="1">
      <c r="A544" s="87" t="s">
        <v>146</v>
      </c>
      <c r="B544" s="17" t="s">
        <v>53</v>
      </c>
      <c r="C544" s="7">
        <v>35.9</v>
      </c>
      <c r="D544" s="8">
        <v>33.181600383325332</v>
      </c>
      <c r="E544" s="8">
        <v>29.939046253137324</v>
      </c>
      <c r="F544" s="8">
        <v>39.584080315525284</v>
      </c>
      <c r="G544" s="8">
        <v>30.476873431337388</v>
      </c>
      <c r="H544" s="17" t="s">
        <v>51</v>
      </c>
      <c r="I544" s="8">
        <f t="shared" si="13"/>
        <v>100</v>
      </c>
    </row>
    <row r="545" spans="1:9" s="17" customFormat="1" ht="16" customHeight="1">
      <c r="A545" s="87" t="s">
        <v>146</v>
      </c>
      <c r="B545" s="17" t="s">
        <v>53</v>
      </c>
      <c r="C545" s="7">
        <v>37.5</v>
      </c>
      <c r="D545" s="8">
        <v>0.60753341433778862</v>
      </c>
      <c r="E545" s="8">
        <v>45.623471882640601</v>
      </c>
      <c r="F545" s="8">
        <v>17.701711491442524</v>
      </c>
      <c r="G545" s="8">
        <v>36.674816625916876</v>
      </c>
      <c r="H545" s="17" t="s">
        <v>51</v>
      </c>
      <c r="I545" s="8">
        <f t="shared" si="13"/>
        <v>100</v>
      </c>
    </row>
    <row r="546" spans="1:9" s="17" customFormat="1" ht="16" customHeight="1">
      <c r="A546" s="87" t="s">
        <v>146</v>
      </c>
      <c r="B546" s="17" t="s">
        <v>53</v>
      </c>
      <c r="C546" s="7">
        <v>41.5</v>
      </c>
      <c r="D546" s="8">
        <v>0</v>
      </c>
      <c r="E546" s="8">
        <v>15.678172095284385</v>
      </c>
      <c r="F546" s="8">
        <v>21.122994652406433</v>
      </c>
      <c r="G546" s="8">
        <v>63.198833252309186</v>
      </c>
      <c r="H546" s="17" t="s">
        <v>51</v>
      </c>
      <c r="I546" s="8">
        <f t="shared" si="13"/>
        <v>100</v>
      </c>
    </row>
    <row r="547" spans="1:9" s="15" customFormat="1" ht="16" customHeight="1">
      <c r="A547" s="86" t="s">
        <v>146</v>
      </c>
      <c r="B547" s="5" t="s">
        <v>49</v>
      </c>
      <c r="C547" s="4">
        <v>39</v>
      </c>
      <c r="D547" s="6">
        <v>0</v>
      </c>
      <c r="E547" s="6">
        <v>3</v>
      </c>
      <c r="F547" s="6">
        <v>70</v>
      </c>
      <c r="G547" s="6">
        <v>27</v>
      </c>
      <c r="H547" s="5" t="s">
        <v>22</v>
      </c>
      <c r="I547" s="5">
        <f t="shared" si="13"/>
        <v>100</v>
      </c>
    </row>
    <row r="548" spans="1:9" s="15" customFormat="1" ht="16" customHeight="1">
      <c r="A548" s="86" t="s">
        <v>146</v>
      </c>
      <c r="B548" s="5" t="s">
        <v>49</v>
      </c>
      <c r="C548" s="4">
        <v>49</v>
      </c>
      <c r="D548" s="6">
        <v>0</v>
      </c>
      <c r="E548" s="6">
        <v>10</v>
      </c>
      <c r="F548" s="6">
        <v>50</v>
      </c>
      <c r="G548" s="6">
        <v>40</v>
      </c>
      <c r="H548" s="5" t="s">
        <v>22</v>
      </c>
      <c r="I548" s="5">
        <f t="shared" si="13"/>
        <v>100</v>
      </c>
    </row>
    <row r="549" spans="1:9" s="15" customFormat="1" ht="16" customHeight="1">
      <c r="A549" s="86" t="s">
        <v>146</v>
      </c>
      <c r="B549" s="5" t="s">
        <v>49</v>
      </c>
      <c r="C549" s="4">
        <v>53.5</v>
      </c>
      <c r="D549" s="6">
        <v>1</v>
      </c>
      <c r="E549" s="6">
        <v>14</v>
      </c>
      <c r="F549" s="6">
        <v>56</v>
      </c>
      <c r="G549" s="6">
        <v>30</v>
      </c>
      <c r="H549" s="5" t="s">
        <v>22</v>
      </c>
      <c r="I549" s="5">
        <f t="shared" si="13"/>
        <v>100</v>
      </c>
    </row>
    <row r="550" spans="1:9" s="17" customFormat="1" ht="16" customHeight="1">
      <c r="A550" s="89" t="s">
        <v>147</v>
      </c>
      <c r="B550" s="8" t="s">
        <v>48</v>
      </c>
      <c r="C550" s="30">
        <v>10</v>
      </c>
      <c r="D550" s="23">
        <v>0</v>
      </c>
      <c r="E550" s="23">
        <v>2</v>
      </c>
      <c r="F550" s="23">
        <v>87</v>
      </c>
      <c r="G550" s="23">
        <v>11</v>
      </c>
      <c r="H550" s="8" t="s">
        <v>22</v>
      </c>
      <c r="I550" s="8">
        <f t="shared" si="13"/>
        <v>100</v>
      </c>
    </row>
    <row r="551" spans="1:9" s="17" customFormat="1" ht="16" customHeight="1">
      <c r="A551" s="89" t="s">
        <v>147</v>
      </c>
      <c r="B551" s="8" t="s">
        <v>48</v>
      </c>
      <c r="C551" s="30">
        <v>16</v>
      </c>
      <c r="D551" s="23">
        <v>0</v>
      </c>
      <c r="E551" s="23">
        <v>1</v>
      </c>
      <c r="F551" s="23">
        <v>86</v>
      </c>
      <c r="G551" s="23">
        <v>13</v>
      </c>
      <c r="H551" s="8" t="s">
        <v>22</v>
      </c>
      <c r="I551" s="8">
        <f t="shared" si="13"/>
        <v>100</v>
      </c>
    </row>
    <row r="552" spans="1:9" s="17" customFormat="1" ht="16" customHeight="1">
      <c r="A552" s="89" t="s">
        <v>147</v>
      </c>
      <c r="B552" s="8" t="s">
        <v>48</v>
      </c>
      <c r="C552" s="30">
        <v>22</v>
      </c>
      <c r="D552" s="23">
        <v>4</v>
      </c>
      <c r="E552" s="23">
        <v>1</v>
      </c>
      <c r="F552" s="23">
        <v>87</v>
      </c>
      <c r="G552" s="23">
        <v>12</v>
      </c>
      <c r="H552" s="8" t="s">
        <v>22</v>
      </c>
      <c r="I552" s="8">
        <f t="shared" si="13"/>
        <v>100</v>
      </c>
    </row>
    <row r="553" spans="1:9" s="17" customFormat="1" ht="16" customHeight="1">
      <c r="A553" s="89" t="s">
        <v>147</v>
      </c>
      <c r="B553" s="8" t="s">
        <v>48</v>
      </c>
      <c r="C553" s="30">
        <v>24</v>
      </c>
      <c r="D553" s="23">
        <v>0</v>
      </c>
      <c r="E553" s="23">
        <v>2</v>
      </c>
      <c r="F553" s="23">
        <v>80</v>
      </c>
      <c r="G553" s="23">
        <v>18</v>
      </c>
      <c r="H553" s="8" t="s">
        <v>22</v>
      </c>
      <c r="I553" s="8">
        <f t="shared" si="13"/>
        <v>100</v>
      </c>
    </row>
    <row r="554" spans="1:9" s="17" customFormat="1" ht="16" customHeight="1">
      <c r="A554" s="89" t="s">
        <v>147</v>
      </c>
      <c r="B554" s="8" t="s">
        <v>48</v>
      </c>
      <c r="C554" s="30">
        <v>28</v>
      </c>
      <c r="D554" s="23">
        <v>0</v>
      </c>
      <c r="E554" s="23">
        <v>9</v>
      </c>
      <c r="F554" s="23">
        <v>65</v>
      </c>
      <c r="G554" s="23">
        <v>26</v>
      </c>
      <c r="H554" s="8" t="s">
        <v>22</v>
      </c>
      <c r="I554" s="8">
        <f t="shared" si="13"/>
        <v>100</v>
      </c>
    </row>
    <row r="555" spans="1:9" s="17" customFormat="1" ht="16" customHeight="1">
      <c r="A555" s="89" t="s">
        <v>147</v>
      </c>
      <c r="B555" s="8" t="s">
        <v>48</v>
      </c>
      <c r="C555" s="30">
        <v>36</v>
      </c>
      <c r="D555" s="23">
        <v>5</v>
      </c>
      <c r="E555" s="23">
        <v>34</v>
      </c>
      <c r="F555" s="23">
        <v>47</v>
      </c>
      <c r="G555" s="23">
        <v>19</v>
      </c>
      <c r="H555" s="8" t="s">
        <v>22</v>
      </c>
      <c r="I555" s="8">
        <f t="shared" si="13"/>
        <v>100</v>
      </c>
    </row>
    <row r="556" spans="1:9" s="17" customFormat="1" ht="16" customHeight="1">
      <c r="A556" s="89" t="s">
        <v>147</v>
      </c>
      <c r="B556" s="8" t="s">
        <v>48</v>
      </c>
      <c r="C556" s="30">
        <v>39</v>
      </c>
      <c r="D556" s="23">
        <v>7</v>
      </c>
      <c r="E556" s="23">
        <v>28</v>
      </c>
      <c r="F556" s="23">
        <v>51</v>
      </c>
      <c r="G556" s="23">
        <v>21</v>
      </c>
      <c r="H556" s="8" t="s">
        <v>22</v>
      </c>
      <c r="I556" s="8">
        <f t="shared" si="13"/>
        <v>100</v>
      </c>
    </row>
    <row r="557" spans="1:9" s="17" customFormat="1" ht="16" customHeight="1">
      <c r="A557" s="89" t="s">
        <v>147</v>
      </c>
      <c r="B557" s="8" t="s">
        <v>48</v>
      </c>
      <c r="C557" s="30">
        <v>42</v>
      </c>
      <c r="D557" s="23">
        <v>2</v>
      </c>
      <c r="E557" s="23">
        <v>24</v>
      </c>
      <c r="F557" s="23">
        <v>49</v>
      </c>
      <c r="G557" s="23">
        <v>26</v>
      </c>
      <c r="H557" s="8" t="s">
        <v>22</v>
      </c>
      <c r="I557" s="8">
        <f t="shared" ref="I557:I620" si="14">E557+F557+G557</f>
        <v>99</v>
      </c>
    </row>
    <row r="558" spans="1:9" s="17" customFormat="1" ht="16" customHeight="1">
      <c r="A558" s="89" t="s">
        <v>147</v>
      </c>
      <c r="B558" s="8" t="s">
        <v>48</v>
      </c>
      <c r="C558" s="30">
        <v>47</v>
      </c>
      <c r="D558" s="23">
        <v>0</v>
      </c>
      <c r="E558" s="23">
        <v>1</v>
      </c>
      <c r="F558" s="23">
        <v>86</v>
      </c>
      <c r="G558" s="23">
        <v>13</v>
      </c>
      <c r="H558" s="8" t="s">
        <v>22</v>
      </c>
      <c r="I558" s="8">
        <f t="shared" si="14"/>
        <v>100</v>
      </c>
    </row>
    <row r="559" spans="1:9" s="17" customFormat="1" ht="16" customHeight="1">
      <c r="A559" s="89" t="s">
        <v>147</v>
      </c>
      <c r="B559" s="8" t="s">
        <v>48</v>
      </c>
      <c r="C559" s="30">
        <v>53</v>
      </c>
      <c r="D559" s="23">
        <v>0</v>
      </c>
      <c r="E559" s="23">
        <v>2</v>
      </c>
      <c r="F559" s="23">
        <v>69</v>
      </c>
      <c r="G559" s="23">
        <v>28</v>
      </c>
      <c r="H559" s="8" t="s">
        <v>22</v>
      </c>
      <c r="I559" s="8">
        <f t="shared" si="14"/>
        <v>99</v>
      </c>
    </row>
    <row r="560" spans="1:9" s="17" customFormat="1" ht="16" customHeight="1">
      <c r="A560" s="89" t="s">
        <v>147</v>
      </c>
      <c r="B560" s="8" t="s">
        <v>48</v>
      </c>
      <c r="C560" s="30">
        <v>56</v>
      </c>
      <c r="D560" s="23">
        <v>4</v>
      </c>
      <c r="E560" s="23">
        <v>25</v>
      </c>
      <c r="F560" s="23">
        <v>47</v>
      </c>
      <c r="G560" s="23">
        <v>28</v>
      </c>
      <c r="H560" s="8" t="s">
        <v>22</v>
      </c>
      <c r="I560" s="8">
        <f t="shared" si="14"/>
        <v>100</v>
      </c>
    </row>
    <row r="561" spans="1:9" s="17" customFormat="1" ht="16" customHeight="1">
      <c r="A561" s="89" t="s">
        <v>147</v>
      </c>
      <c r="B561" s="8" t="s">
        <v>48</v>
      </c>
      <c r="C561" s="30">
        <v>62</v>
      </c>
      <c r="D561" s="23">
        <v>3</v>
      </c>
      <c r="E561" s="23">
        <v>23</v>
      </c>
      <c r="F561" s="23">
        <v>53</v>
      </c>
      <c r="G561" s="23">
        <v>24</v>
      </c>
      <c r="H561" s="8" t="s">
        <v>22</v>
      </c>
      <c r="I561" s="8">
        <f t="shared" si="14"/>
        <v>100</v>
      </c>
    </row>
    <row r="562" spans="1:9" s="17" customFormat="1" ht="16" customHeight="1">
      <c r="A562" s="89" t="s">
        <v>147</v>
      </c>
      <c r="B562" s="8" t="s">
        <v>48</v>
      </c>
      <c r="C562" s="30">
        <v>66</v>
      </c>
      <c r="D562" s="23">
        <v>4</v>
      </c>
      <c r="E562" s="23">
        <v>20</v>
      </c>
      <c r="F562" s="23">
        <v>55</v>
      </c>
      <c r="G562" s="23">
        <v>24</v>
      </c>
      <c r="H562" s="8" t="s">
        <v>22</v>
      </c>
      <c r="I562" s="8">
        <f t="shared" si="14"/>
        <v>99</v>
      </c>
    </row>
    <row r="563" spans="1:9" s="17" customFormat="1" ht="16" customHeight="1">
      <c r="A563" s="89" t="s">
        <v>147</v>
      </c>
      <c r="B563" s="8" t="s">
        <v>48</v>
      </c>
      <c r="C563" s="30">
        <v>69</v>
      </c>
      <c r="D563" s="23">
        <v>2</v>
      </c>
      <c r="E563" s="23">
        <v>21</v>
      </c>
      <c r="F563" s="23">
        <v>54</v>
      </c>
      <c r="G563" s="23">
        <v>25</v>
      </c>
      <c r="H563" s="8" t="s">
        <v>22</v>
      </c>
      <c r="I563" s="8">
        <f t="shared" si="14"/>
        <v>100</v>
      </c>
    </row>
    <row r="564" spans="1:9" s="17" customFormat="1" ht="16" customHeight="1">
      <c r="A564" s="89" t="s">
        <v>147</v>
      </c>
      <c r="B564" s="8" t="s">
        <v>48</v>
      </c>
      <c r="C564" s="30">
        <v>74</v>
      </c>
      <c r="D564" s="23">
        <v>5</v>
      </c>
      <c r="E564" s="23">
        <v>22</v>
      </c>
      <c r="F564" s="23">
        <v>54</v>
      </c>
      <c r="G564" s="23">
        <v>24</v>
      </c>
      <c r="H564" s="8" t="s">
        <v>22</v>
      </c>
      <c r="I564" s="8">
        <f t="shared" si="14"/>
        <v>100</v>
      </c>
    </row>
    <row r="565" spans="1:9" s="17" customFormat="1" ht="16" customHeight="1">
      <c r="A565" s="89" t="s">
        <v>147</v>
      </c>
      <c r="B565" s="8" t="s">
        <v>48</v>
      </c>
      <c r="C565" s="30">
        <v>76</v>
      </c>
      <c r="D565" s="23">
        <v>1</v>
      </c>
      <c r="E565" s="23">
        <v>18</v>
      </c>
      <c r="F565" s="23">
        <v>55</v>
      </c>
      <c r="G565" s="23">
        <v>27</v>
      </c>
      <c r="H565" s="8" t="s">
        <v>22</v>
      </c>
      <c r="I565" s="8">
        <f t="shared" si="14"/>
        <v>100</v>
      </c>
    </row>
    <row r="566" spans="1:9" s="17" customFormat="1" ht="16" customHeight="1">
      <c r="A566" s="89" t="s">
        <v>147</v>
      </c>
      <c r="B566" s="8" t="s">
        <v>48</v>
      </c>
      <c r="C566" s="30">
        <v>80</v>
      </c>
      <c r="D566" s="23">
        <v>2</v>
      </c>
      <c r="E566" s="23">
        <v>9</v>
      </c>
      <c r="F566" s="23">
        <v>66</v>
      </c>
      <c r="G566" s="23">
        <v>25</v>
      </c>
      <c r="H566" s="8" t="s">
        <v>22</v>
      </c>
      <c r="I566" s="8">
        <f t="shared" si="14"/>
        <v>100</v>
      </c>
    </row>
    <row r="567" spans="1:9" s="17" customFormat="1" ht="16" customHeight="1">
      <c r="A567" s="89" t="s">
        <v>147</v>
      </c>
      <c r="B567" s="8" t="s">
        <v>48</v>
      </c>
      <c r="C567" s="30">
        <v>87</v>
      </c>
      <c r="D567" s="23">
        <v>0</v>
      </c>
      <c r="E567" s="23">
        <v>0</v>
      </c>
      <c r="F567" s="23">
        <v>88</v>
      </c>
      <c r="G567" s="23">
        <v>11</v>
      </c>
      <c r="H567" s="8" t="s">
        <v>22</v>
      </c>
      <c r="I567" s="8">
        <f t="shared" si="14"/>
        <v>99</v>
      </c>
    </row>
    <row r="568" spans="1:9" s="17" customFormat="1" ht="16" customHeight="1">
      <c r="A568" s="89" t="s">
        <v>147</v>
      </c>
      <c r="B568" s="8" t="s">
        <v>48</v>
      </c>
      <c r="C568" s="30">
        <v>91</v>
      </c>
      <c r="D568" s="23">
        <v>0</v>
      </c>
      <c r="E568" s="23">
        <v>6</v>
      </c>
      <c r="F568" s="23">
        <v>65</v>
      </c>
      <c r="G568" s="23">
        <v>29</v>
      </c>
      <c r="H568" s="8" t="s">
        <v>22</v>
      </c>
      <c r="I568" s="8">
        <f t="shared" si="14"/>
        <v>100</v>
      </c>
    </row>
    <row r="569" spans="1:9" s="17" customFormat="1" ht="16" customHeight="1">
      <c r="A569" s="89" t="s">
        <v>147</v>
      </c>
      <c r="B569" s="8" t="s">
        <v>48</v>
      </c>
      <c r="C569" s="30">
        <v>94</v>
      </c>
      <c r="D569" s="23">
        <v>3</v>
      </c>
      <c r="E569" s="23">
        <v>11</v>
      </c>
      <c r="F569" s="23">
        <v>59</v>
      </c>
      <c r="G569" s="23">
        <v>30</v>
      </c>
      <c r="H569" s="8" t="s">
        <v>22</v>
      </c>
      <c r="I569" s="8">
        <f t="shared" si="14"/>
        <v>100</v>
      </c>
    </row>
    <row r="570" spans="1:9" s="17" customFormat="1" ht="16" customHeight="1">
      <c r="A570" s="89" t="s">
        <v>147</v>
      </c>
      <c r="B570" s="8" t="s">
        <v>48</v>
      </c>
      <c r="C570" s="30">
        <v>96</v>
      </c>
      <c r="D570" s="23">
        <v>0</v>
      </c>
      <c r="E570" s="23">
        <v>6</v>
      </c>
      <c r="F570" s="23">
        <v>58</v>
      </c>
      <c r="G570" s="23">
        <v>36</v>
      </c>
      <c r="H570" s="8" t="s">
        <v>22</v>
      </c>
      <c r="I570" s="8">
        <f t="shared" si="14"/>
        <v>100</v>
      </c>
    </row>
    <row r="571" spans="1:9" s="15" customFormat="1" ht="16" customHeight="1">
      <c r="A571" s="88" t="s">
        <v>148</v>
      </c>
      <c r="B571" s="15" t="s">
        <v>65</v>
      </c>
      <c r="C571" s="4">
        <v>50</v>
      </c>
      <c r="D571" s="5">
        <v>3.4</v>
      </c>
      <c r="E571" s="5">
        <v>22.6</v>
      </c>
      <c r="F571" s="5">
        <v>57.2</v>
      </c>
      <c r="G571" s="5">
        <v>20.2</v>
      </c>
      <c r="H571" s="5" t="s">
        <v>9</v>
      </c>
      <c r="I571" s="5">
        <f t="shared" si="14"/>
        <v>100.00000000000001</v>
      </c>
    </row>
    <row r="572" spans="1:9" s="15" customFormat="1" ht="16" customHeight="1">
      <c r="A572" s="88" t="s">
        <v>148</v>
      </c>
      <c r="B572" s="15" t="s">
        <v>65</v>
      </c>
      <c r="C572" s="4">
        <v>55</v>
      </c>
      <c r="D572" s="5">
        <v>3</v>
      </c>
      <c r="E572" s="5">
        <v>24.1</v>
      </c>
      <c r="F572" s="5">
        <v>56.1</v>
      </c>
      <c r="G572" s="5">
        <v>19.8</v>
      </c>
      <c r="H572" s="5" t="s">
        <v>9</v>
      </c>
      <c r="I572" s="5">
        <f t="shared" si="14"/>
        <v>100</v>
      </c>
    </row>
    <row r="573" spans="1:9" s="15" customFormat="1" ht="16" customHeight="1">
      <c r="A573" s="88" t="s">
        <v>148</v>
      </c>
      <c r="B573" s="15" t="s">
        <v>65</v>
      </c>
      <c r="C573" s="4">
        <v>60</v>
      </c>
      <c r="D573" s="5">
        <v>3</v>
      </c>
      <c r="E573" s="5">
        <v>30.6</v>
      </c>
      <c r="F573" s="5">
        <v>53.1</v>
      </c>
      <c r="G573" s="5">
        <v>16.2</v>
      </c>
      <c r="H573" s="5" t="s">
        <v>9</v>
      </c>
      <c r="I573" s="5">
        <f t="shared" si="14"/>
        <v>99.9</v>
      </c>
    </row>
    <row r="574" spans="1:9" s="15" customFormat="1" ht="16" customHeight="1">
      <c r="A574" s="88" t="s">
        <v>148</v>
      </c>
      <c r="B574" s="15" t="s">
        <v>65</v>
      </c>
      <c r="C574" s="4">
        <v>70</v>
      </c>
      <c r="D574" s="5">
        <v>0.1</v>
      </c>
      <c r="E574" s="5">
        <v>4.9000000000000004</v>
      </c>
      <c r="F574" s="5">
        <v>79.2</v>
      </c>
      <c r="G574" s="5">
        <v>15.9</v>
      </c>
      <c r="H574" s="5" t="s">
        <v>9</v>
      </c>
      <c r="I574" s="5">
        <f t="shared" si="14"/>
        <v>100.00000000000001</v>
      </c>
    </row>
    <row r="575" spans="1:9" s="15" customFormat="1" ht="16" customHeight="1">
      <c r="A575" s="88" t="s">
        <v>148</v>
      </c>
      <c r="B575" s="15" t="s">
        <v>65</v>
      </c>
      <c r="C575" s="4">
        <v>80</v>
      </c>
      <c r="D575" s="5">
        <v>0.2</v>
      </c>
      <c r="E575" s="5">
        <v>4.0999999999999996</v>
      </c>
      <c r="F575" s="5">
        <v>80.900000000000006</v>
      </c>
      <c r="G575" s="5">
        <v>15</v>
      </c>
      <c r="H575" s="5" t="s">
        <v>9</v>
      </c>
      <c r="I575" s="5">
        <f t="shared" si="14"/>
        <v>100</v>
      </c>
    </row>
    <row r="576" spans="1:9" s="15" customFormat="1" ht="16" customHeight="1">
      <c r="A576" s="88" t="s">
        <v>148</v>
      </c>
      <c r="B576" s="15" t="s">
        <v>65</v>
      </c>
      <c r="C576" s="4">
        <v>90</v>
      </c>
      <c r="D576" s="5">
        <v>1.6</v>
      </c>
      <c r="E576" s="5">
        <v>5.4</v>
      </c>
      <c r="F576" s="5">
        <v>82.6</v>
      </c>
      <c r="G576" s="5">
        <v>12</v>
      </c>
      <c r="H576" s="5" t="s">
        <v>9</v>
      </c>
      <c r="I576" s="5">
        <f t="shared" si="14"/>
        <v>100</v>
      </c>
    </row>
    <row r="577" spans="1:12" s="15" customFormat="1" ht="16" customHeight="1">
      <c r="A577" s="88" t="s">
        <v>148</v>
      </c>
      <c r="B577" s="15" t="s">
        <v>65</v>
      </c>
      <c r="C577" s="4">
        <v>100</v>
      </c>
      <c r="D577" s="5">
        <v>0</v>
      </c>
      <c r="E577" s="5">
        <v>7.2</v>
      </c>
      <c r="F577" s="5">
        <v>67.2</v>
      </c>
      <c r="G577" s="5">
        <v>25.6</v>
      </c>
      <c r="H577" s="5" t="s">
        <v>9</v>
      </c>
      <c r="I577" s="5">
        <f t="shared" si="14"/>
        <v>100</v>
      </c>
    </row>
    <row r="578" spans="1:12" s="17" customFormat="1" ht="16" customHeight="1">
      <c r="A578" s="89" t="s">
        <v>149</v>
      </c>
      <c r="B578" s="111" t="s">
        <v>66</v>
      </c>
      <c r="C578" s="7">
        <v>36</v>
      </c>
      <c r="D578" s="8">
        <v>5.4</v>
      </c>
      <c r="E578" s="8">
        <v>29.7</v>
      </c>
      <c r="F578" s="8">
        <v>50.5</v>
      </c>
      <c r="G578" s="8">
        <v>19.8</v>
      </c>
      <c r="H578" s="8" t="s">
        <v>9</v>
      </c>
      <c r="I578" s="8">
        <f t="shared" si="14"/>
        <v>100</v>
      </c>
    </row>
    <row r="579" spans="1:12" s="17" customFormat="1" ht="16" customHeight="1">
      <c r="A579" s="89" t="s">
        <v>149</v>
      </c>
      <c r="B579" s="111" t="s">
        <v>66</v>
      </c>
      <c r="C579" s="7">
        <v>42</v>
      </c>
      <c r="D579" s="8">
        <v>5.3</v>
      </c>
      <c r="E579" s="8">
        <v>24.1</v>
      </c>
      <c r="F579" s="8">
        <v>56.8</v>
      </c>
      <c r="G579" s="8">
        <v>19.2</v>
      </c>
      <c r="H579" s="8" t="s">
        <v>9</v>
      </c>
      <c r="I579" s="8">
        <f t="shared" si="14"/>
        <v>100.10000000000001</v>
      </c>
    </row>
    <row r="580" spans="1:12" s="17" customFormat="1" ht="16" customHeight="1">
      <c r="A580" s="89" t="s">
        <v>149</v>
      </c>
      <c r="B580" s="111" t="s">
        <v>66</v>
      </c>
      <c r="C580" s="7">
        <v>48</v>
      </c>
      <c r="D580" s="8">
        <v>5.2</v>
      </c>
      <c r="E580" s="8">
        <v>31.5</v>
      </c>
      <c r="F580" s="8">
        <v>48.7</v>
      </c>
      <c r="G580" s="8">
        <v>19.8</v>
      </c>
      <c r="H580" s="8" t="s">
        <v>9</v>
      </c>
      <c r="I580" s="8">
        <f t="shared" si="14"/>
        <v>100</v>
      </c>
    </row>
    <row r="581" spans="1:12" s="17" customFormat="1" ht="16" customHeight="1">
      <c r="A581" s="89" t="s">
        <v>149</v>
      </c>
      <c r="B581" s="111" t="s">
        <v>66</v>
      </c>
      <c r="C581" s="7">
        <v>54</v>
      </c>
      <c r="D581" s="8">
        <v>4.2</v>
      </c>
      <c r="E581" s="8">
        <v>29.5</v>
      </c>
      <c r="F581" s="8">
        <v>49.4</v>
      </c>
      <c r="G581" s="8">
        <v>21.1</v>
      </c>
      <c r="H581" s="8" t="s">
        <v>9</v>
      </c>
      <c r="I581" s="8">
        <f t="shared" si="14"/>
        <v>100</v>
      </c>
    </row>
    <row r="582" spans="1:12" s="17" customFormat="1" ht="16" customHeight="1">
      <c r="A582" s="89" t="s">
        <v>149</v>
      </c>
      <c r="B582" s="111" t="s">
        <v>66</v>
      </c>
      <c r="C582" s="7">
        <v>60</v>
      </c>
      <c r="D582" s="8">
        <v>9.3000000000000007</v>
      </c>
      <c r="E582" s="8">
        <v>28.4</v>
      </c>
      <c r="F582" s="8">
        <v>53.5</v>
      </c>
      <c r="G582" s="8">
        <v>18.100000000000001</v>
      </c>
      <c r="H582" s="8" t="s">
        <v>9</v>
      </c>
      <c r="I582" s="8">
        <f t="shared" si="14"/>
        <v>100</v>
      </c>
    </row>
    <row r="583" spans="1:12" s="17" customFormat="1" ht="16" customHeight="1">
      <c r="A583" s="89" t="s">
        <v>149</v>
      </c>
      <c r="B583" s="111" t="s">
        <v>66</v>
      </c>
      <c r="C583" s="7">
        <v>66</v>
      </c>
      <c r="D583" s="8">
        <v>3.8</v>
      </c>
      <c r="E583" s="8">
        <v>28.6</v>
      </c>
      <c r="F583" s="8">
        <v>52.4</v>
      </c>
      <c r="G583" s="8">
        <v>19</v>
      </c>
      <c r="H583" s="8" t="s">
        <v>9</v>
      </c>
      <c r="I583" s="8">
        <f t="shared" si="14"/>
        <v>100</v>
      </c>
    </row>
    <row r="584" spans="1:12" s="17" customFormat="1" ht="16" customHeight="1">
      <c r="A584" s="89" t="s">
        <v>149</v>
      </c>
      <c r="B584" s="111" t="s">
        <v>66</v>
      </c>
      <c r="C584" s="7">
        <v>72</v>
      </c>
      <c r="D584" s="8">
        <v>4.3</v>
      </c>
      <c r="E584" s="8">
        <v>26.4</v>
      </c>
      <c r="F584" s="8">
        <v>53.6</v>
      </c>
      <c r="G584" s="8">
        <v>20</v>
      </c>
      <c r="H584" s="8" t="s">
        <v>9</v>
      </c>
      <c r="I584" s="8">
        <f t="shared" si="14"/>
        <v>100</v>
      </c>
    </row>
    <row r="585" spans="1:12" s="17" customFormat="1" ht="16" customHeight="1">
      <c r="A585" s="89" t="s">
        <v>149</v>
      </c>
      <c r="B585" s="111" t="s">
        <v>66</v>
      </c>
      <c r="C585" s="7">
        <v>78</v>
      </c>
      <c r="D585" s="8">
        <v>4.8</v>
      </c>
      <c r="E585" s="8">
        <v>29.8</v>
      </c>
      <c r="F585" s="8">
        <v>52.1</v>
      </c>
      <c r="G585" s="8">
        <v>18.100000000000001</v>
      </c>
      <c r="H585" s="8" t="s">
        <v>9</v>
      </c>
      <c r="I585" s="8">
        <f t="shared" si="14"/>
        <v>100</v>
      </c>
    </row>
    <row r="586" spans="1:12" s="27" customFormat="1" ht="16" customHeight="1">
      <c r="A586" s="89" t="s">
        <v>149</v>
      </c>
      <c r="B586" s="111" t="s">
        <v>66</v>
      </c>
      <c r="C586" s="7">
        <v>84</v>
      </c>
      <c r="D586" s="8">
        <v>1.5</v>
      </c>
      <c r="E586" s="8">
        <v>14.4</v>
      </c>
      <c r="F586" s="8">
        <v>61.6</v>
      </c>
      <c r="G586" s="8">
        <v>24.1</v>
      </c>
      <c r="H586" s="8" t="s">
        <v>9</v>
      </c>
      <c r="I586" s="8">
        <f t="shared" si="14"/>
        <v>100.1</v>
      </c>
      <c r="J586" s="17"/>
      <c r="K586" s="17"/>
      <c r="L586" s="17"/>
    </row>
    <row r="587" spans="1:12" s="27" customFormat="1" ht="16" customHeight="1">
      <c r="A587" s="89" t="s">
        <v>149</v>
      </c>
      <c r="B587" s="111" t="s">
        <v>66</v>
      </c>
      <c r="C587" s="7">
        <v>90</v>
      </c>
      <c r="D587" s="8">
        <v>0.4</v>
      </c>
      <c r="E587" s="8">
        <v>5.8</v>
      </c>
      <c r="F587" s="8">
        <v>75</v>
      </c>
      <c r="G587" s="8">
        <v>19.2</v>
      </c>
      <c r="H587" s="8" t="s">
        <v>9</v>
      </c>
      <c r="I587" s="8">
        <f t="shared" si="14"/>
        <v>100</v>
      </c>
      <c r="J587" s="17"/>
      <c r="K587" s="17"/>
      <c r="L587" s="17"/>
    </row>
    <row r="588" spans="1:12" s="27" customFormat="1" ht="16" customHeight="1">
      <c r="A588" s="89" t="s">
        <v>149</v>
      </c>
      <c r="B588" s="111" t="s">
        <v>66</v>
      </c>
      <c r="C588" s="7">
        <v>102</v>
      </c>
      <c r="D588" s="8">
        <v>0.3</v>
      </c>
      <c r="E588" s="8">
        <v>5.4</v>
      </c>
      <c r="F588" s="8">
        <v>78.5</v>
      </c>
      <c r="G588" s="8">
        <v>16.100000000000001</v>
      </c>
      <c r="H588" s="8" t="s">
        <v>9</v>
      </c>
      <c r="I588" s="8">
        <f t="shared" si="14"/>
        <v>100</v>
      </c>
      <c r="J588" s="17"/>
      <c r="K588" s="17"/>
      <c r="L588" s="17"/>
    </row>
    <row r="589" spans="1:12" s="27" customFormat="1" ht="16" customHeight="1">
      <c r="A589" s="89" t="s">
        <v>149</v>
      </c>
      <c r="B589" s="111" t="s">
        <v>66</v>
      </c>
      <c r="C589" s="7">
        <v>114</v>
      </c>
      <c r="D589" s="8">
        <v>0</v>
      </c>
      <c r="E589" s="8">
        <v>0.4</v>
      </c>
      <c r="F589" s="8">
        <v>89.4</v>
      </c>
      <c r="G589" s="8">
        <v>10.1</v>
      </c>
      <c r="H589" s="8" t="s">
        <v>9</v>
      </c>
      <c r="I589" s="8">
        <f t="shared" si="14"/>
        <v>99.9</v>
      </c>
      <c r="J589" s="17"/>
      <c r="K589" s="17"/>
      <c r="L589" s="17"/>
    </row>
    <row r="590" spans="1:12" s="27" customFormat="1" ht="16" customHeight="1">
      <c r="A590" s="89" t="s">
        <v>149</v>
      </c>
      <c r="B590" s="111" t="s">
        <v>66</v>
      </c>
      <c r="C590" s="7">
        <v>126</v>
      </c>
      <c r="D590" s="8">
        <v>0</v>
      </c>
      <c r="E590" s="8">
        <v>0.7</v>
      </c>
      <c r="F590" s="8">
        <v>93.2</v>
      </c>
      <c r="G590" s="8">
        <v>6.9</v>
      </c>
      <c r="H590" s="8" t="s">
        <v>9</v>
      </c>
      <c r="I590" s="8">
        <f t="shared" si="14"/>
        <v>100.80000000000001</v>
      </c>
      <c r="J590" s="17"/>
      <c r="K590" s="17"/>
      <c r="L590" s="17"/>
    </row>
    <row r="591" spans="1:12" s="27" customFormat="1" ht="16" customHeight="1">
      <c r="A591" s="89" t="s">
        <v>149</v>
      </c>
      <c r="B591" s="111" t="s">
        <v>66</v>
      </c>
      <c r="C591" s="7">
        <v>138</v>
      </c>
      <c r="D591" s="8">
        <v>0.3</v>
      </c>
      <c r="E591" s="8">
        <v>6.9</v>
      </c>
      <c r="F591" s="8">
        <v>67.2</v>
      </c>
      <c r="G591" s="8">
        <v>25.9</v>
      </c>
      <c r="H591" s="8" t="s">
        <v>9</v>
      </c>
      <c r="I591" s="8">
        <f t="shared" si="14"/>
        <v>100</v>
      </c>
      <c r="J591" s="17"/>
      <c r="K591" s="17"/>
      <c r="L591" s="17"/>
    </row>
    <row r="592" spans="1:12" s="19" customFormat="1" ht="16" customHeight="1">
      <c r="A592" s="88" t="s">
        <v>150</v>
      </c>
      <c r="B592" s="15" t="s">
        <v>67</v>
      </c>
      <c r="C592" s="4">
        <v>25</v>
      </c>
      <c r="D592" s="5">
        <v>0</v>
      </c>
      <c r="E592" s="5">
        <v>5.4</v>
      </c>
      <c r="F592" s="5">
        <v>59.4</v>
      </c>
      <c r="G592" s="5">
        <v>35.200000000000003</v>
      </c>
      <c r="H592" s="5" t="s">
        <v>9</v>
      </c>
      <c r="I592" s="5">
        <f t="shared" si="14"/>
        <v>100</v>
      </c>
      <c r="J592" s="15"/>
      <c r="K592" s="15"/>
      <c r="L592" s="15"/>
    </row>
    <row r="593" spans="1:12" s="19" customFormat="1" ht="16" customHeight="1">
      <c r="A593" s="88" t="s">
        <v>150</v>
      </c>
      <c r="B593" s="15" t="s">
        <v>67</v>
      </c>
      <c r="C593" s="4">
        <v>30</v>
      </c>
      <c r="D593" s="5">
        <v>0.2</v>
      </c>
      <c r="E593" s="5">
        <v>4.9000000000000004</v>
      </c>
      <c r="F593" s="5">
        <v>61.2</v>
      </c>
      <c r="G593" s="5">
        <v>34</v>
      </c>
      <c r="H593" s="5" t="s">
        <v>9</v>
      </c>
      <c r="I593" s="5">
        <f t="shared" si="14"/>
        <v>100.10000000000001</v>
      </c>
      <c r="J593" s="15"/>
      <c r="K593" s="15"/>
      <c r="L593" s="15"/>
    </row>
    <row r="594" spans="1:12" s="19" customFormat="1" ht="16" customHeight="1">
      <c r="A594" s="88" t="s">
        <v>150</v>
      </c>
      <c r="B594" s="15" t="s">
        <v>67</v>
      </c>
      <c r="C594" s="4">
        <v>35</v>
      </c>
      <c r="D594" s="5">
        <v>2.9</v>
      </c>
      <c r="E594" s="5">
        <v>42.4</v>
      </c>
      <c r="F594" s="5">
        <v>39.799999999999997</v>
      </c>
      <c r="G594" s="5">
        <v>17.8</v>
      </c>
      <c r="H594" s="5" t="s">
        <v>9</v>
      </c>
      <c r="I594" s="5">
        <f t="shared" si="14"/>
        <v>99.999999999999986</v>
      </c>
      <c r="J594" s="15"/>
      <c r="K594" s="15"/>
      <c r="L594" s="15"/>
    </row>
    <row r="595" spans="1:12" s="19" customFormat="1" ht="16" customHeight="1">
      <c r="A595" s="88" t="s">
        <v>150</v>
      </c>
      <c r="B595" s="15" t="s">
        <v>67</v>
      </c>
      <c r="C595" s="4">
        <v>36</v>
      </c>
      <c r="D595" s="5">
        <v>6.3</v>
      </c>
      <c r="E595" s="5">
        <v>30.2</v>
      </c>
      <c r="F595" s="5">
        <v>44.8</v>
      </c>
      <c r="G595" s="5">
        <v>25.1</v>
      </c>
      <c r="H595" s="5" t="s">
        <v>9</v>
      </c>
      <c r="I595" s="5">
        <f t="shared" si="14"/>
        <v>100.1</v>
      </c>
      <c r="J595" s="15"/>
      <c r="K595" s="15"/>
      <c r="L595" s="15"/>
    </row>
    <row r="596" spans="1:12" s="39" customFormat="1" ht="16" customHeight="1">
      <c r="A596" s="88" t="s">
        <v>150</v>
      </c>
      <c r="B596" s="15" t="s">
        <v>67</v>
      </c>
      <c r="C596" s="4">
        <v>40</v>
      </c>
      <c r="D596" s="5">
        <v>0.1</v>
      </c>
      <c r="E596" s="5">
        <v>6.8</v>
      </c>
      <c r="F596" s="5">
        <v>47.9</v>
      </c>
      <c r="G596" s="5">
        <v>45.3</v>
      </c>
      <c r="H596" s="5" t="s">
        <v>9</v>
      </c>
      <c r="I596" s="5">
        <f t="shared" si="14"/>
        <v>100</v>
      </c>
      <c r="J596" s="15"/>
      <c r="K596" s="15"/>
      <c r="L596" s="15"/>
    </row>
    <row r="597" spans="1:12" s="39" customFormat="1" ht="16" customHeight="1">
      <c r="A597" s="88" t="s">
        <v>150</v>
      </c>
      <c r="B597" s="15" t="s">
        <v>67</v>
      </c>
      <c r="C597" s="4">
        <v>43</v>
      </c>
      <c r="D597" s="5">
        <v>2.4</v>
      </c>
      <c r="E597" s="5">
        <v>10.9</v>
      </c>
      <c r="F597" s="5">
        <v>50.2</v>
      </c>
      <c r="G597" s="5">
        <v>38.9</v>
      </c>
      <c r="H597" s="5" t="s">
        <v>9</v>
      </c>
      <c r="I597" s="5">
        <f t="shared" si="14"/>
        <v>100</v>
      </c>
      <c r="J597" s="15"/>
      <c r="K597" s="15"/>
      <c r="L597" s="15"/>
    </row>
    <row r="598" spans="1:12" s="39" customFormat="1" ht="16" customHeight="1">
      <c r="A598" s="88" t="s">
        <v>150</v>
      </c>
      <c r="B598" s="15" t="s">
        <v>67</v>
      </c>
      <c r="C598" s="4">
        <v>46</v>
      </c>
      <c r="D598" s="5">
        <v>0.2</v>
      </c>
      <c r="E598" s="5">
        <v>7.3</v>
      </c>
      <c r="F598" s="5">
        <v>51.8</v>
      </c>
      <c r="G598" s="5">
        <v>40.799999999999997</v>
      </c>
      <c r="H598" s="5" t="s">
        <v>9</v>
      </c>
      <c r="I598" s="5">
        <f t="shared" si="14"/>
        <v>99.899999999999991</v>
      </c>
      <c r="J598" s="15"/>
      <c r="K598" s="15"/>
      <c r="L598" s="15"/>
    </row>
    <row r="599" spans="1:12" s="39" customFormat="1" ht="16" customHeight="1">
      <c r="A599" s="88" t="s">
        <v>150</v>
      </c>
      <c r="B599" s="15" t="s">
        <v>67</v>
      </c>
      <c r="C599" s="4">
        <v>48</v>
      </c>
      <c r="D599" s="5">
        <v>0</v>
      </c>
      <c r="E599" s="5">
        <v>0.7</v>
      </c>
      <c r="F599" s="5">
        <v>77.599999999999994</v>
      </c>
      <c r="G599" s="5">
        <v>21.7</v>
      </c>
      <c r="H599" s="5" t="s">
        <v>9</v>
      </c>
      <c r="I599" s="5">
        <f t="shared" si="14"/>
        <v>100</v>
      </c>
      <c r="J599" s="15"/>
      <c r="K599" s="15"/>
      <c r="L599" s="15"/>
    </row>
    <row r="600" spans="1:12" s="39" customFormat="1" ht="16" customHeight="1">
      <c r="A600" s="88" t="s">
        <v>150</v>
      </c>
      <c r="B600" s="15" t="s">
        <v>67</v>
      </c>
      <c r="C600" s="4">
        <v>49</v>
      </c>
      <c r="D600" s="5">
        <v>0</v>
      </c>
      <c r="E600" s="5">
        <v>10.5</v>
      </c>
      <c r="F600" s="5">
        <v>70.3</v>
      </c>
      <c r="G600" s="5">
        <v>19.100000000000001</v>
      </c>
      <c r="H600" s="5" t="s">
        <v>9</v>
      </c>
      <c r="I600" s="5">
        <f t="shared" si="14"/>
        <v>99.9</v>
      </c>
      <c r="J600" s="15"/>
      <c r="K600" s="15"/>
      <c r="L600" s="15"/>
    </row>
    <row r="601" spans="1:12" s="39" customFormat="1" ht="16" customHeight="1">
      <c r="A601" s="88" t="s">
        <v>150</v>
      </c>
      <c r="B601" s="15" t="s">
        <v>67</v>
      </c>
      <c r="C601" s="4">
        <v>51</v>
      </c>
      <c r="D601" s="5">
        <v>0</v>
      </c>
      <c r="E601" s="5">
        <v>3.7</v>
      </c>
      <c r="F601" s="5">
        <v>66.599999999999994</v>
      </c>
      <c r="G601" s="5">
        <v>29.8</v>
      </c>
      <c r="H601" s="5" t="s">
        <v>9</v>
      </c>
      <c r="I601" s="5">
        <f t="shared" si="14"/>
        <v>100.1</v>
      </c>
      <c r="J601" s="15"/>
      <c r="K601" s="15"/>
      <c r="L601" s="15"/>
    </row>
    <row r="602" spans="1:12" s="39" customFormat="1" ht="16" customHeight="1">
      <c r="A602" s="88" t="s">
        <v>150</v>
      </c>
      <c r="B602" s="15" t="s">
        <v>67</v>
      </c>
      <c r="C602" s="4">
        <v>53</v>
      </c>
      <c r="D602" s="5">
        <v>0</v>
      </c>
      <c r="E602" s="5">
        <v>4.3</v>
      </c>
      <c r="F602" s="5">
        <v>62.3</v>
      </c>
      <c r="G602" s="5">
        <v>33.4</v>
      </c>
      <c r="H602" s="5" t="s">
        <v>9</v>
      </c>
      <c r="I602" s="5">
        <f t="shared" si="14"/>
        <v>100</v>
      </c>
      <c r="J602" s="15"/>
      <c r="K602" s="15"/>
      <c r="L602" s="15"/>
    </row>
    <row r="603" spans="1:12" s="39" customFormat="1" ht="16" customHeight="1">
      <c r="A603" s="88" t="s">
        <v>150</v>
      </c>
      <c r="B603" s="15" t="s">
        <v>67</v>
      </c>
      <c r="C603" s="4">
        <v>55</v>
      </c>
      <c r="D603" s="5">
        <v>0.4</v>
      </c>
      <c r="E603" s="5">
        <v>7.1</v>
      </c>
      <c r="F603" s="5">
        <v>58.6</v>
      </c>
      <c r="G603" s="5">
        <v>34.4</v>
      </c>
      <c r="H603" s="5" t="s">
        <v>9</v>
      </c>
      <c r="I603" s="5">
        <f t="shared" si="14"/>
        <v>100.1</v>
      </c>
      <c r="J603" s="15"/>
      <c r="K603" s="15"/>
      <c r="L603" s="15"/>
    </row>
    <row r="604" spans="1:12" s="39" customFormat="1" ht="16" customHeight="1">
      <c r="A604" s="88" t="s">
        <v>150</v>
      </c>
      <c r="B604" s="15" t="s">
        <v>67</v>
      </c>
      <c r="C604" s="4">
        <v>57</v>
      </c>
      <c r="D604" s="5">
        <v>6.8</v>
      </c>
      <c r="E604" s="5">
        <v>11.7</v>
      </c>
      <c r="F604" s="5">
        <v>60.9</v>
      </c>
      <c r="G604" s="5">
        <v>27.4</v>
      </c>
      <c r="H604" s="5" t="s">
        <v>9</v>
      </c>
      <c r="I604" s="5">
        <f t="shared" si="14"/>
        <v>100</v>
      </c>
      <c r="J604" s="15"/>
      <c r="K604" s="15"/>
      <c r="L604" s="15"/>
    </row>
    <row r="605" spans="1:12" s="31" customFormat="1" ht="16" customHeight="1">
      <c r="A605" s="89" t="s">
        <v>151</v>
      </c>
      <c r="B605" s="17" t="s">
        <v>34</v>
      </c>
      <c r="C605" s="7">
        <v>5</v>
      </c>
      <c r="D605" s="8">
        <v>0.1</v>
      </c>
      <c r="E605" s="8">
        <v>4.0999999999999996</v>
      </c>
      <c r="F605" s="8">
        <v>86.1</v>
      </c>
      <c r="G605" s="8">
        <v>9.9</v>
      </c>
      <c r="H605" s="8" t="s">
        <v>20</v>
      </c>
      <c r="I605" s="8">
        <f t="shared" si="14"/>
        <v>100.1</v>
      </c>
      <c r="J605" s="17"/>
      <c r="K605" s="17"/>
      <c r="L605" s="17"/>
    </row>
    <row r="606" spans="1:12" s="31" customFormat="1" ht="16" customHeight="1">
      <c r="A606" s="89" t="s">
        <v>151</v>
      </c>
      <c r="B606" s="17" t="s">
        <v>34</v>
      </c>
      <c r="C606" s="7">
        <v>10</v>
      </c>
      <c r="D606" s="8">
        <v>0.1</v>
      </c>
      <c r="E606" s="8">
        <v>7.6</v>
      </c>
      <c r="F606" s="8">
        <v>79.400000000000006</v>
      </c>
      <c r="G606" s="8">
        <v>13</v>
      </c>
      <c r="H606" s="8" t="s">
        <v>20</v>
      </c>
      <c r="I606" s="8">
        <f t="shared" si="14"/>
        <v>100</v>
      </c>
      <c r="J606" s="17"/>
      <c r="K606" s="17"/>
      <c r="L606" s="17"/>
    </row>
    <row r="607" spans="1:12" s="31" customFormat="1" ht="16" customHeight="1">
      <c r="A607" s="89" t="s">
        <v>151</v>
      </c>
      <c r="B607" s="17" t="s">
        <v>34</v>
      </c>
      <c r="C607" s="7">
        <v>15</v>
      </c>
      <c r="D607" s="8">
        <v>0.1</v>
      </c>
      <c r="E607" s="8">
        <v>3.6</v>
      </c>
      <c r="F607" s="8">
        <v>85.9</v>
      </c>
      <c r="G607" s="8">
        <v>10.6</v>
      </c>
      <c r="H607" s="8" t="s">
        <v>20</v>
      </c>
      <c r="I607" s="8">
        <f t="shared" si="14"/>
        <v>100.1</v>
      </c>
      <c r="J607" s="17"/>
      <c r="K607" s="17"/>
      <c r="L607" s="17"/>
    </row>
    <row r="608" spans="1:12" s="31" customFormat="1" ht="16" customHeight="1">
      <c r="A608" s="89" t="s">
        <v>151</v>
      </c>
      <c r="B608" s="17" t="s">
        <v>34</v>
      </c>
      <c r="C608" s="7">
        <v>20</v>
      </c>
      <c r="D608" s="8">
        <v>0</v>
      </c>
      <c r="E608" s="8">
        <v>4.4000000000000004</v>
      </c>
      <c r="F608" s="8">
        <v>85.8</v>
      </c>
      <c r="G608" s="8">
        <v>9.8000000000000007</v>
      </c>
      <c r="H608" s="8" t="s">
        <v>20</v>
      </c>
      <c r="I608" s="8">
        <f t="shared" si="14"/>
        <v>100</v>
      </c>
      <c r="J608" s="17"/>
      <c r="K608" s="17"/>
      <c r="L608" s="17"/>
    </row>
    <row r="609" spans="1:18" s="31" customFormat="1" ht="16" customHeight="1">
      <c r="A609" s="89" t="s">
        <v>151</v>
      </c>
      <c r="B609" s="17" t="s">
        <v>34</v>
      </c>
      <c r="C609" s="7">
        <v>25</v>
      </c>
      <c r="D609" s="8">
        <v>0</v>
      </c>
      <c r="E609" s="8">
        <v>3</v>
      </c>
      <c r="F609" s="8">
        <v>84.7</v>
      </c>
      <c r="G609" s="8">
        <v>12.3</v>
      </c>
      <c r="H609" s="8" t="s">
        <v>20</v>
      </c>
      <c r="I609" s="8">
        <f t="shared" si="14"/>
        <v>100</v>
      </c>
      <c r="J609" s="17"/>
      <c r="K609" s="17"/>
      <c r="L609" s="17"/>
    </row>
    <row r="610" spans="1:18" s="31" customFormat="1" ht="16" customHeight="1">
      <c r="A610" s="89" t="s">
        <v>151</v>
      </c>
      <c r="B610" s="17" t="s">
        <v>34</v>
      </c>
      <c r="C610" s="7">
        <v>30</v>
      </c>
      <c r="D610" s="8">
        <v>0.1</v>
      </c>
      <c r="E610" s="8">
        <v>3.3</v>
      </c>
      <c r="F610" s="8">
        <v>84.3</v>
      </c>
      <c r="G610" s="8">
        <v>12.4</v>
      </c>
      <c r="H610" s="8" t="s">
        <v>20</v>
      </c>
      <c r="I610" s="8">
        <f t="shared" si="14"/>
        <v>100</v>
      </c>
      <c r="J610" s="17"/>
      <c r="K610" s="17"/>
      <c r="L610" s="17"/>
    </row>
    <row r="611" spans="1:18" s="31" customFormat="1" ht="16" customHeight="1">
      <c r="A611" s="89" t="s">
        <v>151</v>
      </c>
      <c r="B611" s="17" t="s">
        <v>34</v>
      </c>
      <c r="C611" s="7">
        <v>35</v>
      </c>
      <c r="D611" s="8">
        <v>0</v>
      </c>
      <c r="E611" s="8">
        <v>4.0999999999999996</v>
      </c>
      <c r="F611" s="8">
        <v>81.3</v>
      </c>
      <c r="G611" s="8">
        <v>14.6</v>
      </c>
      <c r="H611" s="8" t="s">
        <v>20</v>
      </c>
      <c r="I611" s="8">
        <f t="shared" si="14"/>
        <v>99.999999999999986</v>
      </c>
      <c r="J611" s="17"/>
      <c r="K611" s="17"/>
      <c r="L611" s="17"/>
    </row>
    <row r="612" spans="1:18" s="31" customFormat="1" ht="16" customHeight="1">
      <c r="A612" s="89" t="s">
        <v>151</v>
      </c>
      <c r="B612" s="17" t="s">
        <v>34</v>
      </c>
      <c r="C612" s="7">
        <v>37.5</v>
      </c>
      <c r="D612" s="8">
        <v>0.3</v>
      </c>
      <c r="E612" s="8">
        <v>8.1999999999999993</v>
      </c>
      <c r="F612" s="8">
        <v>71.5</v>
      </c>
      <c r="G612" s="8">
        <v>20.3</v>
      </c>
      <c r="H612" s="8" t="s">
        <v>20</v>
      </c>
      <c r="I612" s="8">
        <f t="shared" si="14"/>
        <v>100</v>
      </c>
      <c r="J612" s="17"/>
      <c r="K612" s="17"/>
      <c r="L612" s="17"/>
    </row>
    <row r="613" spans="1:18" s="31" customFormat="1" ht="16" customHeight="1">
      <c r="A613" s="89" t="s">
        <v>151</v>
      </c>
      <c r="B613" s="17" t="s">
        <v>34</v>
      </c>
      <c r="C613" s="7">
        <v>40</v>
      </c>
      <c r="D613" s="8">
        <v>0.3</v>
      </c>
      <c r="E613" s="8">
        <v>17.3</v>
      </c>
      <c r="F613" s="8">
        <v>60.7</v>
      </c>
      <c r="G613" s="8">
        <v>22</v>
      </c>
      <c r="H613" s="8" t="s">
        <v>20</v>
      </c>
      <c r="I613" s="8">
        <f t="shared" si="14"/>
        <v>100</v>
      </c>
      <c r="J613" s="17"/>
      <c r="K613" s="17"/>
      <c r="L613" s="17"/>
    </row>
    <row r="614" spans="1:18" s="31" customFormat="1" ht="16" customHeight="1">
      <c r="A614" s="89" t="s">
        <v>151</v>
      </c>
      <c r="B614" s="17" t="s">
        <v>34</v>
      </c>
      <c r="C614" s="7">
        <v>42</v>
      </c>
      <c r="D614" s="8">
        <v>2.5</v>
      </c>
      <c r="E614" s="8">
        <v>37.5</v>
      </c>
      <c r="F614" s="8">
        <v>35.200000000000003</v>
      </c>
      <c r="G614" s="8">
        <v>27.3</v>
      </c>
      <c r="H614" s="8" t="s">
        <v>20</v>
      </c>
      <c r="I614" s="8">
        <f t="shared" si="14"/>
        <v>100</v>
      </c>
      <c r="J614" s="17"/>
      <c r="K614" s="17"/>
      <c r="L614" s="17"/>
    </row>
    <row r="615" spans="1:18" s="17" customFormat="1" ht="16" customHeight="1">
      <c r="A615" s="89" t="s">
        <v>151</v>
      </c>
      <c r="B615" s="17" t="s">
        <v>34</v>
      </c>
      <c r="C615" s="7">
        <v>46</v>
      </c>
      <c r="D615" s="8">
        <v>2.5</v>
      </c>
      <c r="E615" s="8">
        <v>38.299999999999997</v>
      </c>
      <c r="F615" s="8">
        <v>32.4</v>
      </c>
      <c r="G615" s="8">
        <v>29.3</v>
      </c>
      <c r="H615" s="8" t="s">
        <v>20</v>
      </c>
      <c r="I615" s="8">
        <f t="shared" si="14"/>
        <v>99.999999999999986</v>
      </c>
      <c r="R615" s="8">
        <v>10.401910067648219</v>
      </c>
    </row>
    <row r="616" spans="1:18" s="17" customFormat="1" ht="16" customHeight="1">
      <c r="A616" s="89" t="s">
        <v>151</v>
      </c>
      <c r="B616" s="17" t="s">
        <v>34</v>
      </c>
      <c r="C616" s="7">
        <v>50</v>
      </c>
      <c r="D616" s="8">
        <v>4.8</v>
      </c>
      <c r="E616" s="8">
        <v>39.5</v>
      </c>
      <c r="F616" s="8">
        <v>35.9</v>
      </c>
      <c r="G616" s="8">
        <v>24.7</v>
      </c>
      <c r="H616" s="8" t="s">
        <v>20</v>
      </c>
      <c r="I616" s="8">
        <f t="shared" si="14"/>
        <v>100.10000000000001</v>
      </c>
      <c r="R616" s="8">
        <v>3.1228771228771279</v>
      </c>
    </row>
    <row r="617" spans="1:18" s="17" customFormat="1" ht="16" customHeight="1">
      <c r="A617" s="89" t="s">
        <v>151</v>
      </c>
      <c r="B617" s="17" t="s">
        <v>34</v>
      </c>
      <c r="C617" s="7">
        <v>55</v>
      </c>
      <c r="D617" s="8">
        <v>6</v>
      </c>
      <c r="E617" s="8">
        <v>38.700000000000003</v>
      </c>
      <c r="F617" s="8">
        <v>34.799999999999997</v>
      </c>
      <c r="G617" s="8">
        <v>26.5</v>
      </c>
      <c r="H617" s="8" t="s">
        <v>20</v>
      </c>
      <c r="I617" s="8">
        <f t="shared" si="14"/>
        <v>100</v>
      </c>
      <c r="R617" s="8">
        <v>3.3688442211055318</v>
      </c>
    </row>
    <row r="618" spans="1:18" s="17" customFormat="1" ht="16" customHeight="1">
      <c r="A618" s="89" t="s">
        <v>151</v>
      </c>
      <c r="B618" s="17" t="s">
        <v>34</v>
      </c>
      <c r="C618" s="7">
        <v>60</v>
      </c>
      <c r="D618" s="8">
        <v>3.9</v>
      </c>
      <c r="E618" s="8">
        <v>28.5</v>
      </c>
      <c r="F618" s="8">
        <v>45</v>
      </c>
      <c r="G618" s="8">
        <v>26.5</v>
      </c>
      <c r="H618" s="8" t="s">
        <v>20</v>
      </c>
      <c r="I618" s="8">
        <f t="shared" si="14"/>
        <v>100</v>
      </c>
      <c r="R618" s="8">
        <v>0.74178027265436519</v>
      </c>
    </row>
    <row r="619" spans="1:18" s="17" customFormat="1" ht="16" customHeight="1">
      <c r="A619" s="89" t="s">
        <v>151</v>
      </c>
      <c r="B619" s="17" t="s">
        <v>34</v>
      </c>
      <c r="C619" s="7">
        <v>65</v>
      </c>
      <c r="D619" s="8">
        <v>5</v>
      </c>
      <c r="E619" s="8">
        <v>31</v>
      </c>
      <c r="F619" s="8">
        <v>44.9</v>
      </c>
      <c r="G619" s="8">
        <v>24.1</v>
      </c>
      <c r="H619" s="8" t="s">
        <v>20</v>
      </c>
      <c r="I619" s="8">
        <f t="shared" si="14"/>
        <v>100</v>
      </c>
      <c r="R619" s="8">
        <v>1.3875024955080717</v>
      </c>
    </row>
    <row r="620" spans="1:18" s="17" customFormat="1" ht="16" customHeight="1">
      <c r="A620" s="89" t="s">
        <v>151</v>
      </c>
      <c r="B620" s="17" t="s">
        <v>34</v>
      </c>
      <c r="C620" s="7">
        <v>70</v>
      </c>
      <c r="D620" s="8">
        <v>0.4</v>
      </c>
      <c r="E620" s="8">
        <v>12.1</v>
      </c>
      <c r="F620" s="8">
        <v>63.8</v>
      </c>
      <c r="G620" s="8">
        <v>24.1</v>
      </c>
      <c r="H620" s="8" t="s">
        <v>20</v>
      </c>
      <c r="I620" s="8">
        <f t="shared" si="14"/>
        <v>100</v>
      </c>
      <c r="R620" s="8">
        <v>1.6787732041969345</v>
      </c>
    </row>
    <row r="621" spans="1:18" s="17" customFormat="1" ht="16" customHeight="1">
      <c r="A621" s="89" t="s">
        <v>151</v>
      </c>
      <c r="B621" s="17" t="s">
        <v>34</v>
      </c>
      <c r="C621" s="7">
        <v>75</v>
      </c>
      <c r="D621" s="8">
        <v>1.1000000000000001</v>
      </c>
      <c r="E621" s="8">
        <v>5.3</v>
      </c>
      <c r="F621" s="8">
        <v>76.7</v>
      </c>
      <c r="G621" s="8">
        <v>18</v>
      </c>
      <c r="H621" s="8" t="s">
        <v>20</v>
      </c>
      <c r="I621" s="8">
        <f t="shared" ref="I621:I684" si="15">E621+F621+G621</f>
        <v>100</v>
      </c>
      <c r="R621" s="8">
        <v>0</v>
      </c>
    </row>
    <row r="622" spans="1:18" s="17" customFormat="1" ht="16" customHeight="1">
      <c r="A622" s="89" t="s">
        <v>151</v>
      </c>
      <c r="B622" s="17" t="s">
        <v>34</v>
      </c>
      <c r="C622" s="7">
        <v>80</v>
      </c>
      <c r="D622" s="8">
        <v>0.3</v>
      </c>
      <c r="E622" s="8">
        <v>3.2</v>
      </c>
      <c r="F622" s="8">
        <v>84</v>
      </c>
      <c r="G622" s="8">
        <v>12.8</v>
      </c>
      <c r="H622" s="8" t="s">
        <v>20</v>
      </c>
      <c r="I622" s="8">
        <f t="shared" si="15"/>
        <v>100</v>
      </c>
      <c r="R622" s="8">
        <v>0.54054054054052769</v>
      </c>
    </row>
    <row r="623" spans="1:18" s="17" customFormat="1" ht="16" customHeight="1">
      <c r="A623" s="89" t="s">
        <v>151</v>
      </c>
      <c r="B623" s="17" t="s">
        <v>34</v>
      </c>
      <c r="C623" s="7">
        <v>85</v>
      </c>
      <c r="D623" s="8">
        <v>0.1</v>
      </c>
      <c r="E623" s="8">
        <v>5.4</v>
      </c>
      <c r="F623" s="8">
        <v>88.6</v>
      </c>
      <c r="G623" s="8">
        <v>6</v>
      </c>
      <c r="H623" s="8" t="s">
        <v>20</v>
      </c>
      <c r="I623" s="8">
        <f t="shared" si="15"/>
        <v>100</v>
      </c>
      <c r="R623" s="8">
        <v>1.8050541516246174E-2</v>
      </c>
    </row>
    <row r="624" spans="1:18" s="17" customFormat="1" ht="16" customHeight="1">
      <c r="A624" s="89" t="s">
        <v>151</v>
      </c>
      <c r="B624" s="17" t="s">
        <v>34</v>
      </c>
      <c r="C624" s="7">
        <v>90</v>
      </c>
      <c r="D624" s="8">
        <v>0.1</v>
      </c>
      <c r="E624" s="8">
        <v>3.4</v>
      </c>
      <c r="F624" s="8">
        <v>89.6</v>
      </c>
      <c r="G624" s="8">
        <v>7</v>
      </c>
      <c r="H624" s="8" t="s">
        <v>20</v>
      </c>
      <c r="I624" s="8">
        <f t="shared" si="15"/>
        <v>100</v>
      </c>
      <c r="R624" s="8">
        <v>1.4178651002628917E-2</v>
      </c>
    </row>
    <row r="625" spans="1:10" s="17" customFormat="1" ht="16" customHeight="1">
      <c r="A625" s="89" t="s">
        <v>151</v>
      </c>
      <c r="B625" s="17" t="s">
        <v>34</v>
      </c>
      <c r="C625" s="7">
        <v>95</v>
      </c>
      <c r="D625" s="8">
        <v>0.1</v>
      </c>
      <c r="E625" s="8">
        <v>4.4000000000000004</v>
      </c>
      <c r="F625" s="8">
        <v>77.3</v>
      </c>
      <c r="G625" s="8">
        <v>18.2</v>
      </c>
      <c r="H625" s="8" t="s">
        <v>20</v>
      </c>
      <c r="I625" s="8">
        <f t="shared" si="15"/>
        <v>99.9</v>
      </c>
    </row>
    <row r="626" spans="1:10" s="17" customFormat="1" ht="16" customHeight="1">
      <c r="A626" s="89" t="s">
        <v>151</v>
      </c>
      <c r="B626" s="17" t="s">
        <v>34</v>
      </c>
      <c r="C626" s="7">
        <v>97.5</v>
      </c>
      <c r="D626" s="8">
        <v>0</v>
      </c>
      <c r="E626" s="8">
        <v>5.0999999999999996</v>
      </c>
      <c r="F626" s="8">
        <v>70.400000000000006</v>
      </c>
      <c r="G626" s="8">
        <v>24.5</v>
      </c>
      <c r="H626" s="8" t="s">
        <v>20</v>
      </c>
      <c r="I626" s="8">
        <f t="shared" si="15"/>
        <v>100</v>
      </c>
    </row>
    <row r="627" spans="1:10" s="17" customFormat="1" ht="16" customHeight="1">
      <c r="A627" s="89" t="s">
        <v>151</v>
      </c>
      <c r="B627" s="17" t="s">
        <v>34</v>
      </c>
      <c r="C627" s="7">
        <v>100</v>
      </c>
      <c r="D627" s="8">
        <v>0</v>
      </c>
      <c r="E627" s="8">
        <v>4.7</v>
      </c>
      <c r="F627" s="8">
        <v>68.7</v>
      </c>
      <c r="G627" s="8">
        <v>26.6</v>
      </c>
      <c r="H627" s="8" t="s">
        <v>20</v>
      </c>
      <c r="I627" s="8">
        <f t="shared" si="15"/>
        <v>100</v>
      </c>
    </row>
    <row r="628" spans="1:10" s="17" customFormat="1" ht="16" customHeight="1">
      <c r="A628" s="89" t="s">
        <v>151</v>
      </c>
      <c r="B628" s="17" t="s">
        <v>34</v>
      </c>
      <c r="C628" s="7">
        <v>102</v>
      </c>
      <c r="D628" s="8">
        <v>0.1</v>
      </c>
      <c r="E628" s="8">
        <v>7.8</v>
      </c>
      <c r="F628" s="8">
        <v>61.5</v>
      </c>
      <c r="G628" s="8">
        <v>30.7</v>
      </c>
      <c r="H628" s="8" t="s">
        <v>20</v>
      </c>
      <c r="I628" s="8">
        <f t="shared" si="15"/>
        <v>100</v>
      </c>
    </row>
    <row r="629" spans="1:10" s="17" customFormat="1" ht="16" customHeight="1">
      <c r="A629" s="89" t="s">
        <v>151</v>
      </c>
      <c r="B629" s="17" t="s">
        <v>34</v>
      </c>
      <c r="C629" s="7">
        <v>103.5</v>
      </c>
      <c r="D629" s="8">
        <v>0</v>
      </c>
      <c r="E629" s="8">
        <v>8.4</v>
      </c>
      <c r="F629" s="8">
        <v>56.5</v>
      </c>
      <c r="G629" s="8">
        <v>35.1</v>
      </c>
      <c r="H629" s="8" t="s">
        <v>20</v>
      </c>
      <c r="I629" s="8">
        <f t="shared" si="15"/>
        <v>100</v>
      </c>
    </row>
    <row r="630" spans="1:10" s="17" customFormat="1" ht="16" customHeight="1">
      <c r="A630" s="89" t="s">
        <v>151</v>
      </c>
      <c r="B630" s="17" t="s">
        <v>34</v>
      </c>
      <c r="C630" s="7">
        <v>105</v>
      </c>
      <c r="D630" s="8">
        <v>0.4</v>
      </c>
      <c r="E630" s="8">
        <v>9.9</v>
      </c>
      <c r="F630" s="8">
        <v>55.3</v>
      </c>
      <c r="G630" s="8">
        <v>34.799999999999997</v>
      </c>
      <c r="H630" s="8" t="s">
        <v>20</v>
      </c>
      <c r="I630" s="8">
        <f t="shared" si="15"/>
        <v>100</v>
      </c>
    </row>
    <row r="631" spans="1:10" s="17" customFormat="1" ht="16" customHeight="1">
      <c r="A631" s="89" t="s">
        <v>151</v>
      </c>
      <c r="B631" s="17" t="s">
        <v>34</v>
      </c>
      <c r="C631" s="7">
        <v>107.5</v>
      </c>
      <c r="D631" s="8">
        <v>0.5</v>
      </c>
      <c r="E631" s="8">
        <v>9.5</v>
      </c>
      <c r="F631" s="8">
        <v>60</v>
      </c>
      <c r="G631" s="8">
        <v>30.5</v>
      </c>
      <c r="H631" s="8" t="s">
        <v>20</v>
      </c>
      <c r="I631" s="8">
        <f t="shared" si="15"/>
        <v>100</v>
      </c>
    </row>
    <row r="632" spans="1:10" s="17" customFormat="1" ht="16" customHeight="1">
      <c r="A632" s="89" t="s">
        <v>151</v>
      </c>
      <c r="B632" s="17" t="s">
        <v>34</v>
      </c>
      <c r="C632" s="7">
        <v>110</v>
      </c>
      <c r="D632" s="8">
        <v>0.5</v>
      </c>
      <c r="E632" s="8">
        <v>19.5</v>
      </c>
      <c r="F632" s="8">
        <v>42.9</v>
      </c>
      <c r="G632" s="8">
        <v>37.6</v>
      </c>
      <c r="H632" s="8" t="s">
        <v>20</v>
      </c>
      <c r="I632" s="8">
        <f t="shared" si="15"/>
        <v>100</v>
      </c>
    </row>
    <row r="633" spans="1:10" s="17" customFormat="1" ht="16" customHeight="1">
      <c r="A633" s="89" t="s">
        <v>151</v>
      </c>
      <c r="B633" s="17" t="s">
        <v>34</v>
      </c>
      <c r="C633" s="7">
        <v>113.5</v>
      </c>
      <c r="D633" s="8">
        <v>2.6</v>
      </c>
      <c r="E633" s="8">
        <v>23.5</v>
      </c>
      <c r="F633" s="8">
        <v>40</v>
      </c>
      <c r="G633" s="8">
        <v>36.5</v>
      </c>
      <c r="H633" s="8" t="s">
        <v>20</v>
      </c>
      <c r="I633" s="8">
        <f t="shared" si="15"/>
        <v>100</v>
      </c>
    </row>
    <row r="634" spans="1:10" s="17" customFormat="1" ht="16" customHeight="1">
      <c r="A634" s="89" t="s">
        <v>151</v>
      </c>
      <c r="B634" s="17" t="s">
        <v>34</v>
      </c>
      <c r="C634" s="7">
        <v>116</v>
      </c>
      <c r="D634" s="8">
        <v>3.2</v>
      </c>
      <c r="E634" s="8">
        <v>23.3</v>
      </c>
      <c r="F634" s="8">
        <v>41</v>
      </c>
      <c r="G634" s="8">
        <v>35.700000000000003</v>
      </c>
      <c r="H634" s="8" t="s">
        <v>20</v>
      </c>
      <c r="I634" s="8">
        <f t="shared" si="15"/>
        <v>100</v>
      </c>
    </row>
    <row r="635" spans="1:10" s="17" customFormat="1" ht="16" customHeight="1">
      <c r="A635" s="89" t="s">
        <v>151</v>
      </c>
      <c r="B635" s="17" t="s">
        <v>34</v>
      </c>
      <c r="C635" s="7">
        <v>120</v>
      </c>
      <c r="D635" s="8">
        <v>2.7</v>
      </c>
      <c r="E635" s="8">
        <v>22.7</v>
      </c>
      <c r="F635" s="8">
        <v>46</v>
      </c>
      <c r="G635" s="8">
        <v>31.3</v>
      </c>
      <c r="H635" s="8" t="s">
        <v>20</v>
      </c>
      <c r="I635" s="8">
        <f t="shared" si="15"/>
        <v>100</v>
      </c>
    </row>
    <row r="636" spans="1:10" s="17" customFormat="1" ht="16" customHeight="1">
      <c r="A636" s="89" t="s">
        <v>151</v>
      </c>
      <c r="B636" s="17" t="s">
        <v>34</v>
      </c>
      <c r="C636" s="7">
        <v>126</v>
      </c>
      <c r="D636" s="8">
        <v>2.8</v>
      </c>
      <c r="E636" s="8">
        <v>21</v>
      </c>
      <c r="F636" s="8">
        <v>46.5</v>
      </c>
      <c r="G636" s="8">
        <v>32.4</v>
      </c>
      <c r="H636" s="8" t="s">
        <v>20</v>
      </c>
      <c r="I636" s="8">
        <f t="shared" si="15"/>
        <v>99.9</v>
      </c>
    </row>
    <row r="637" spans="1:10" s="17" customFormat="1" ht="16" customHeight="1">
      <c r="A637" s="89" t="s">
        <v>151</v>
      </c>
      <c r="B637" s="17" t="s">
        <v>34</v>
      </c>
      <c r="C637" s="7">
        <v>130</v>
      </c>
      <c r="D637" s="8">
        <v>3.1</v>
      </c>
      <c r="E637" s="8">
        <v>34.6</v>
      </c>
      <c r="F637" s="8">
        <v>47.2</v>
      </c>
      <c r="G637" s="8">
        <v>18.2</v>
      </c>
      <c r="H637" s="8" t="s">
        <v>20</v>
      </c>
      <c r="I637" s="8">
        <f t="shared" si="15"/>
        <v>100.00000000000001</v>
      </c>
      <c r="J637" s="17">
        <v>19.732192723697146</v>
      </c>
    </row>
    <row r="638" spans="1:10" s="17" customFormat="1" ht="16" customHeight="1">
      <c r="A638" s="89" t="s">
        <v>151</v>
      </c>
      <c r="B638" s="17" t="s">
        <v>34</v>
      </c>
      <c r="C638" s="7">
        <v>135</v>
      </c>
      <c r="D638" s="8">
        <v>2.4</v>
      </c>
      <c r="E638" s="8">
        <v>23</v>
      </c>
      <c r="F638" s="8">
        <v>58</v>
      </c>
      <c r="G638" s="8">
        <v>19</v>
      </c>
      <c r="H638" s="8" t="s">
        <v>20</v>
      </c>
      <c r="I638" s="8">
        <f t="shared" si="15"/>
        <v>100</v>
      </c>
      <c r="J638" s="17">
        <v>30.639906899680451</v>
      </c>
    </row>
    <row r="639" spans="1:10" s="17" customFormat="1" ht="16" customHeight="1">
      <c r="A639" s="89" t="s">
        <v>151</v>
      </c>
      <c r="B639" s="17" t="s">
        <v>34</v>
      </c>
      <c r="C639" s="7">
        <v>140</v>
      </c>
      <c r="D639" s="8">
        <v>3</v>
      </c>
      <c r="E639" s="8">
        <v>24.7</v>
      </c>
      <c r="F639" s="8">
        <v>57.1</v>
      </c>
      <c r="G639" s="8">
        <v>18.2</v>
      </c>
      <c r="H639" s="8" t="s">
        <v>20</v>
      </c>
      <c r="I639" s="8">
        <f t="shared" si="15"/>
        <v>100</v>
      </c>
      <c r="J639" s="17">
        <v>24.579009295211204</v>
      </c>
    </row>
    <row r="640" spans="1:10" s="17" customFormat="1" ht="16" customHeight="1">
      <c r="A640" s="89" t="s">
        <v>151</v>
      </c>
      <c r="B640" s="17" t="s">
        <v>34</v>
      </c>
      <c r="C640" s="7">
        <v>145</v>
      </c>
      <c r="D640" s="8">
        <v>0</v>
      </c>
      <c r="E640" s="8">
        <v>3.8</v>
      </c>
      <c r="F640" s="8">
        <v>90.2</v>
      </c>
      <c r="G640" s="8">
        <v>5.9</v>
      </c>
      <c r="H640" s="8" t="s">
        <v>20</v>
      </c>
      <c r="I640" s="8">
        <f t="shared" si="15"/>
        <v>99.9</v>
      </c>
      <c r="J640" s="17">
        <v>29.982489729169149</v>
      </c>
    </row>
    <row r="641" spans="1:10" s="17" customFormat="1" ht="16" customHeight="1">
      <c r="A641" s="89" t="s">
        <v>151</v>
      </c>
      <c r="B641" s="17" t="s">
        <v>34</v>
      </c>
      <c r="C641" s="7">
        <v>150</v>
      </c>
      <c r="D641" s="8">
        <v>0</v>
      </c>
      <c r="E641" s="8">
        <v>2.5</v>
      </c>
      <c r="F641" s="8">
        <v>89.5</v>
      </c>
      <c r="G641" s="8">
        <v>8</v>
      </c>
      <c r="H641" s="8" t="s">
        <v>20</v>
      </c>
      <c r="I641" s="8">
        <f t="shared" si="15"/>
        <v>100</v>
      </c>
      <c r="J641" s="17">
        <v>32.050332820277042</v>
      </c>
    </row>
    <row r="642" spans="1:10" s="17" customFormat="1" ht="16" customHeight="1">
      <c r="A642" s="89" t="s">
        <v>151</v>
      </c>
      <c r="B642" s="17" t="s">
        <v>34</v>
      </c>
      <c r="C642" s="7">
        <v>155</v>
      </c>
      <c r="D642" s="8">
        <v>0</v>
      </c>
      <c r="E642" s="8">
        <v>1.4</v>
      </c>
      <c r="F642" s="8">
        <v>86.7</v>
      </c>
      <c r="G642" s="8">
        <v>11.9</v>
      </c>
      <c r="H642" s="8" t="s">
        <v>20</v>
      </c>
      <c r="I642" s="8">
        <f t="shared" si="15"/>
        <v>100.00000000000001</v>
      </c>
      <c r="J642" s="17">
        <v>35.555638801261829</v>
      </c>
    </row>
    <row r="643" spans="1:10" s="17" customFormat="1" ht="16" customHeight="1">
      <c r="A643" s="89" t="s">
        <v>151</v>
      </c>
      <c r="B643" s="17" t="s">
        <v>34</v>
      </c>
      <c r="C643" s="7">
        <v>160</v>
      </c>
      <c r="D643" s="8">
        <v>0</v>
      </c>
      <c r="E643" s="8">
        <v>1</v>
      </c>
      <c r="F643" s="8">
        <v>87</v>
      </c>
      <c r="G643" s="8">
        <v>12</v>
      </c>
      <c r="H643" s="8" t="s">
        <v>20</v>
      </c>
      <c r="I643" s="8">
        <f t="shared" si="15"/>
        <v>100</v>
      </c>
      <c r="J643" s="17">
        <v>57.182004008016044</v>
      </c>
    </row>
    <row r="644" spans="1:10" s="17" customFormat="1" ht="16" customHeight="1">
      <c r="A644" s="89" t="s">
        <v>151</v>
      </c>
      <c r="B644" s="17" t="s">
        <v>34</v>
      </c>
      <c r="C644" s="7">
        <v>165</v>
      </c>
      <c r="D644" s="8">
        <v>0.2</v>
      </c>
      <c r="E644" s="8">
        <v>2.4</v>
      </c>
      <c r="F644" s="8">
        <v>75.5</v>
      </c>
      <c r="G644" s="8">
        <v>22.1</v>
      </c>
      <c r="H644" s="8" t="s">
        <v>20</v>
      </c>
      <c r="I644" s="8">
        <f t="shared" si="15"/>
        <v>100</v>
      </c>
      <c r="J644" s="17">
        <v>53.538781275221957</v>
      </c>
    </row>
    <row r="645" spans="1:10" s="17" customFormat="1" ht="16" customHeight="1">
      <c r="A645" s="89" t="s">
        <v>151</v>
      </c>
      <c r="B645" s="17" t="s">
        <v>34</v>
      </c>
      <c r="C645" s="7">
        <v>170</v>
      </c>
      <c r="D645" s="8">
        <v>0</v>
      </c>
      <c r="E645" s="8">
        <v>3.3</v>
      </c>
      <c r="F645" s="8">
        <v>78.5</v>
      </c>
      <c r="G645" s="8">
        <v>18.2</v>
      </c>
      <c r="H645" s="8" t="s">
        <v>20</v>
      </c>
      <c r="I645" s="8">
        <f t="shared" si="15"/>
        <v>100</v>
      </c>
      <c r="J645" s="8">
        <v>47.508934925278716</v>
      </c>
    </row>
    <row r="646" spans="1:10" s="17" customFormat="1" ht="16" customHeight="1">
      <c r="A646" s="89" t="s">
        <v>151</v>
      </c>
      <c r="B646" s="17" t="s">
        <v>34</v>
      </c>
      <c r="C646" s="7">
        <v>174</v>
      </c>
      <c r="D646" s="8">
        <v>3.5</v>
      </c>
      <c r="E646" s="8">
        <v>14.7</v>
      </c>
      <c r="F646" s="8">
        <v>49</v>
      </c>
      <c r="G646" s="8">
        <v>36.299999999999997</v>
      </c>
      <c r="H646" s="8" t="s">
        <v>20</v>
      </c>
      <c r="I646" s="8">
        <f t="shared" si="15"/>
        <v>100</v>
      </c>
      <c r="J646" s="8">
        <v>25.576569858712713</v>
      </c>
    </row>
    <row r="647" spans="1:10" s="15" customFormat="1" ht="16" customHeight="1">
      <c r="A647" s="88" t="s">
        <v>152</v>
      </c>
      <c r="B647" s="15" t="s">
        <v>32</v>
      </c>
      <c r="C647" s="4">
        <v>68.7</v>
      </c>
      <c r="D647" s="5">
        <v>1.1000000000000001</v>
      </c>
      <c r="E647" s="5">
        <v>20.7</v>
      </c>
      <c r="F647" s="5">
        <v>52.2</v>
      </c>
      <c r="G647" s="5">
        <v>27.1</v>
      </c>
      <c r="H647" s="5" t="s">
        <v>20</v>
      </c>
      <c r="I647" s="5">
        <f t="shared" si="15"/>
        <v>100</v>
      </c>
    </row>
    <row r="648" spans="1:10" s="17" customFormat="1" ht="16" customHeight="1">
      <c r="A648" s="89" t="s">
        <v>153</v>
      </c>
      <c r="B648" s="8" t="s">
        <v>42</v>
      </c>
      <c r="C648" s="7">
        <v>32</v>
      </c>
      <c r="D648" s="8">
        <v>0</v>
      </c>
      <c r="E648" s="8">
        <v>10.290290290290292</v>
      </c>
      <c r="F648" s="8">
        <v>74.694694694694689</v>
      </c>
      <c r="G648" s="8">
        <v>15.015015015015019</v>
      </c>
      <c r="H648" s="8" t="s">
        <v>20</v>
      </c>
      <c r="I648" s="8">
        <f t="shared" si="15"/>
        <v>100</v>
      </c>
    </row>
    <row r="649" spans="1:10" s="15" customFormat="1" ht="16" customHeight="1">
      <c r="A649" s="88" t="s">
        <v>159</v>
      </c>
      <c r="B649" s="5" t="s">
        <v>78</v>
      </c>
      <c r="C649" s="4">
        <v>5</v>
      </c>
      <c r="D649" s="5">
        <v>0</v>
      </c>
      <c r="E649" s="5">
        <v>2.2564102564102448</v>
      </c>
      <c r="F649" s="5">
        <v>74.035987621147825</v>
      </c>
      <c r="G649" s="5">
        <v>23.707602122441919</v>
      </c>
      <c r="H649" s="5" t="s">
        <v>20</v>
      </c>
      <c r="I649" s="5">
        <f t="shared" si="15"/>
        <v>100</v>
      </c>
    </row>
    <row r="650" spans="1:10" s="15" customFormat="1" ht="16" customHeight="1">
      <c r="A650" s="88" t="s">
        <v>159</v>
      </c>
      <c r="B650" s="5" t="s">
        <v>78</v>
      </c>
      <c r="C650" s="4">
        <v>10</v>
      </c>
      <c r="D650" s="5">
        <v>1.0794553159641707</v>
      </c>
      <c r="E650" s="5">
        <v>8.7221095334685419</v>
      </c>
      <c r="F650" s="5">
        <v>67.215094606025744</v>
      </c>
      <c r="G650" s="5">
        <v>24.062795860505716</v>
      </c>
      <c r="H650" s="5" t="s">
        <v>20</v>
      </c>
      <c r="I650" s="5">
        <f t="shared" si="15"/>
        <v>100</v>
      </c>
    </row>
    <row r="651" spans="1:10" s="15" customFormat="1" ht="16" customHeight="1">
      <c r="A651" s="88" t="s">
        <v>159</v>
      </c>
      <c r="B651" s="5" t="s">
        <v>78</v>
      </c>
      <c r="C651" s="4">
        <v>15</v>
      </c>
      <c r="D651" s="5">
        <v>1.7754533570316584</v>
      </c>
      <c r="E651" s="5">
        <v>35.589743589743577</v>
      </c>
      <c r="F651" s="5">
        <v>42.635344695224944</v>
      </c>
      <c r="G651" s="5">
        <v>21.774911715031475</v>
      </c>
      <c r="H651" s="5" t="s">
        <v>20</v>
      </c>
      <c r="I651" s="5">
        <f t="shared" si="15"/>
        <v>100</v>
      </c>
    </row>
    <row r="652" spans="1:10" s="15" customFormat="1" ht="16" customHeight="1">
      <c r="A652" s="88" t="s">
        <v>159</v>
      </c>
      <c r="B652" s="5" t="s">
        <v>78</v>
      </c>
      <c r="C652" s="4">
        <v>20</v>
      </c>
      <c r="D652" s="5">
        <v>0</v>
      </c>
      <c r="E652" s="5">
        <v>82.657200811358976</v>
      </c>
      <c r="F652" s="5">
        <v>4.9313186306287484</v>
      </c>
      <c r="G652" s="5">
        <v>12.411480558012276</v>
      </c>
      <c r="H652" s="5" t="s">
        <v>20</v>
      </c>
      <c r="I652" s="5">
        <f t="shared" si="15"/>
        <v>100</v>
      </c>
    </row>
    <row r="653" spans="1:10" s="15" customFormat="1" ht="16" customHeight="1">
      <c r="A653" s="88" t="s">
        <v>159</v>
      </c>
      <c r="B653" s="5" t="s">
        <v>78</v>
      </c>
      <c r="C653" s="4">
        <v>25</v>
      </c>
      <c r="D653" s="5">
        <v>4.0678023154972571</v>
      </c>
      <c r="E653" s="5">
        <v>49.999999999999858</v>
      </c>
      <c r="F653" s="5">
        <v>30.190857573986495</v>
      </c>
      <c r="G653" s="5">
        <v>19.809142426013647</v>
      </c>
      <c r="H653" s="5" t="s">
        <v>20</v>
      </c>
      <c r="I653" s="5">
        <f t="shared" si="15"/>
        <v>100</v>
      </c>
    </row>
    <row r="654" spans="1:10" s="15" customFormat="1" ht="16" customHeight="1">
      <c r="A654" s="88" t="s">
        <v>159</v>
      </c>
      <c r="B654" s="5" t="s">
        <v>78</v>
      </c>
      <c r="C654" s="4">
        <v>30</v>
      </c>
      <c r="D654" s="5">
        <v>9.973111074279835</v>
      </c>
      <c r="E654" s="5">
        <v>41.2</v>
      </c>
      <c r="F654" s="5">
        <v>38.188878693338225</v>
      </c>
      <c r="G654" s="5">
        <v>20.611121306661772</v>
      </c>
      <c r="H654" s="5" t="s">
        <v>20</v>
      </c>
      <c r="I654" s="5">
        <f t="shared" si="15"/>
        <v>100</v>
      </c>
    </row>
    <row r="655" spans="1:10" s="15" customFormat="1" ht="16" customHeight="1">
      <c r="A655" s="88" t="s">
        <v>159</v>
      </c>
      <c r="B655" s="5" t="s">
        <v>78</v>
      </c>
      <c r="C655" s="4">
        <v>35</v>
      </c>
      <c r="D655" s="5">
        <v>3.1379217538107755</v>
      </c>
      <c r="E655" s="5">
        <v>31.717171717171613</v>
      </c>
      <c r="F655" s="5">
        <v>43.955236865481851</v>
      </c>
      <c r="G655" s="5">
        <v>24.327591417346543</v>
      </c>
      <c r="H655" s="5" t="s">
        <v>20</v>
      </c>
      <c r="I655" s="5">
        <f t="shared" si="15"/>
        <v>100</v>
      </c>
    </row>
    <row r="656" spans="1:10" s="15" customFormat="1" ht="16" customHeight="1">
      <c r="A656" s="88" t="s">
        <v>159</v>
      </c>
      <c r="B656" s="5" t="s">
        <v>78</v>
      </c>
      <c r="C656" s="4">
        <v>40</v>
      </c>
      <c r="D656" s="5">
        <v>0</v>
      </c>
      <c r="E656" s="5">
        <v>14.693877551020513</v>
      </c>
      <c r="F656" s="5">
        <v>63.73495469840978</v>
      </c>
      <c r="G656" s="5">
        <v>21.571167750569717</v>
      </c>
      <c r="H656" s="5" t="s">
        <v>20</v>
      </c>
      <c r="I656" s="5">
        <f t="shared" si="15"/>
        <v>100</v>
      </c>
    </row>
    <row r="657" spans="1:9" s="15" customFormat="1" ht="16" customHeight="1">
      <c r="A657" s="88" t="s">
        <v>159</v>
      </c>
      <c r="B657" s="5" t="s">
        <v>78</v>
      </c>
      <c r="C657" s="4">
        <v>45</v>
      </c>
      <c r="D657" s="5">
        <v>3.3097140332067654</v>
      </c>
      <c r="E657" s="5">
        <v>31.017119838872066</v>
      </c>
      <c r="F657" s="5">
        <v>47.535674769087507</v>
      </c>
      <c r="G657" s="5">
        <v>21.447205392040434</v>
      </c>
      <c r="H657" s="5" t="s">
        <v>20</v>
      </c>
      <c r="I657" s="5">
        <f t="shared" si="15"/>
        <v>100</v>
      </c>
    </row>
    <row r="658" spans="1:9" s="15" customFormat="1" ht="16" customHeight="1">
      <c r="A658" s="88" t="s">
        <v>159</v>
      </c>
      <c r="B658" s="5" t="s">
        <v>78</v>
      </c>
      <c r="C658" s="4">
        <v>50</v>
      </c>
      <c r="D658" s="5">
        <v>4.4740629934115237</v>
      </c>
      <c r="E658" s="5">
        <v>48.927875243664857</v>
      </c>
      <c r="F658" s="5">
        <v>36.409274588328728</v>
      </c>
      <c r="G658" s="5">
        <v>14.662850168006415</v>
      </c>
      <c r="H658" s="5" t="s">
        <v>20</v>
      </c>
      <c r="I658" s="5">
        <f t="shared" si="15"/>
        <v>100</v>
      </c>
    </row>
    <row r="659" spans="1:9" s="15" customFormat="1" ht="16" customHeight="1">
      <c r="A659" s="88" t="s">
        <v>159</v>
      </c>
      <c r="B659" s="5" t="s">
        <v>78</v>
      </c>
      <c r="C659" s="4">
        <v>55</v>
      </c>
      <c r="D659" s="5">
        <v>0.16434940924974958</v>
      </c>
      <c r="E659" s="5">
        <v>76.846307385229267</v>
      </c>
      <c r="F659" s="5">
        <v>15.410722602187482</v>
      </c>
      <c r="G659" s="5">
        <v>7.7429700125832515</v>
      </c>
      <c r="H659" s="5" t="s">
        <v>20</v>
      </c>
      <c r="I659" s="5">
        <f t="shared" si="15"/>
        <v>100</v>
      </c>
    </row>
    <row r="660" spans="1:9" s="15" customFormat="1" ht="16" customHeight="1">
      <c r="A660" s="88" t="s">
        <v>159</v>
      </c>
      <c r="B660" s="5" t="s">
        <v>78</v>
      </c>
      <c r="C660" s="4">
        <v>60</v>
      </c>
      <c r="D660" s="5">
        <v>3.8485465554349041</v>
      </c>
      <c r="E660" s="5">
        <v>31.504065040650246</v>
      </c>
      <c r="F660" s="5">
        <v>43.008679671711562</v>
      </c>
      <c r="G660" s="5">
        <v>25.487255287638188</v>
      </c>
      <c r="H660" s="5" t="s">
        <v>20</v>
      </c>
      <c r="I660" s="5">
        <f t="shared" si="15"/>
        <v>100</v>
      </c>
    </row>
    <row r="661" spans="1:9" s="15" customFormat="1" ht="16" customHeight="1">
      <c r="A661" s="88" t="s">
        <v>159</v>
      </c>
      <c r="B661" s="5" t="s">
        <v>78</v>
      </c>
      <c r="C661" s="4">
        <v>65</v>
      </c>
      <c r="D661" s="5">
        <v>7.7016258132084167E-2</v>
      </c>
      <c r="E661" s="5">
        <v>42.900000000000063</v>
      </c>
      <c r="F661" s="5">
        <v>50.433333333333273</v>
      </c>
      <c r="G661" s="5">
        <v>6.666666666666667</v>
      </c>
      <c r="H661" s="5" t="s">
        <v>20</v>
      </c>
      <c r="I661" s="5">
        <f t="shared" si="15"/>
        <v>100.00000000000001</v>
      </c>
    </row>
    <row r="662" spans="1:9" s="15" customFormat="1" ht="16" customHeight="1">
      <c r="A662" s="88" t="s">
        <v>159</v>
      </c>
      <c r="B662" s="5" t="s">
        <v>78</v>
      </c>
      <c r="C662" s="4">
        <v>70</v>
      </c>
      <c r="D662" s="5">
        <v>6.8636888717751372</v>
      </c>
      <c r="E662" s="5">
        <v>37.399193548387117</v>
      </c>
      <c r="F662" s="5">
        <v>45.067114258771767</v>
      </c>
      <c r="G662" s="5">
        <v>17.533692192841119</v>
      </c>
      <c r="H662" s="5" t="s">
        <v>20</v>
      </c>
      <c r="I662" s="5">
        <f t="shared" si="15"/>
        <v>100</v>
      </c>
    </row>
    <row r="663" spans="1:9" s="15" customFormat="1" ht="16" customHeight="1">
      <c r="A663" s="88" t="s">
        <v>159</v>
      </c>
      <c r="B663" s="5" t="s">
        <v>78</v>
      </c>
      <c r="C663" s="4">
        <v>77</v>
      </c>
      <c r="D663" s="5">
        <v>2.3981460778718504</v>
      </c>
      <c r="E663" s="5">
        <v>30.355329949238456</v>
      </c>
      <c r="F663" s="5">
        <v>45.009732786728975</v>
      </c>
      <c r="G663" s="5">
        <v>24.634937264032576</v>
      </c>
      <c r="H663" s="5" t="s">
        <v>20</v>
      </c>
      <c r="I663" s="5">
        <f t="shared" si="15"/>
        <v>100</v>
      </c>
    </row>
    <row r="664" spans="1:9" s="15" customFormat="1" ht="16" customHeight="1">
      <c r="A664" s="88" t="s">
        <v>159</v>
      </c>
      <c r="B664" s="5" t="s">
        <v>78</v>
      </c>
      <c r="C664" s="4">
        <v>80</v>
      </c>
      <c r="D664" s="5">
        <v>3.3849916114539202</v>
      </c>
      <c r="E664" s="5">
        <v>30.645161290322594</v>
      </c>
      <c r="F664" s="5">
        <v>41.890414814992312</v>
      </c>
      <c r="G664" s="5">
        <v>27.464423894685101</v>
      </c>
      <c r="H664" s="5" t="s">
        <v>20</v>
      </c>
      <c r="I664" s="5">
        <f t="shared" si="15"/>
        <v>100</v>
      </c>
    </row>
    <row r="665" spans="1:9" s="15" customFormat="1" ht="16" customHeight="1">
      <c r="A665" s="88" t="s">
        <v>159</v>
      </c>
      <c r="B665" s="5" t="s">
        <v>78</v>
      </c>
      <c r="C665" s="4">
        <v>86</v>
      </c>
      <c r="D665" s="5">
        <v>1.860964862173444</v>
      </c>
      <c r="E665" s="5">
        <v>29.767911200807248</v>
      </c>
      <c r="F665" s="5">
        <v>49.831661018226427</v>
      </c>
      <c r="G665" s="5">
        <v>20.400427780966325</v>
      </c>
      <c r="H665" s="5" t="s">
        <v>20</v>
      </c>
      <c r="I665" s="5">
        <f t="shared" si="15"/>
        <v>100</v>
      </c>
    </row>
    <row r="666" spans="1:9" s="15" customFormat="1" ht="16" customHeight="1">
      <c r="A666" s="88" t="s">
        <v>159</v>
      </c>
      <c r="B666" s="5" t="s">
        <v>78</v>
      </c>
      <c r="C666" s="4">
        <v>90</v>
      </c>
      <c r="D666" s="5">
        <v>18.868723687173183</v>
      </c>
      <c r="E666" s="5">
        <v>59.443339960238603</v>
      </c>
      <c r="F666" s="5">
        <v>26.542790847609389</v>
      </c>
      <c r="G666" s="5">
        <v>14.013869192152006</v>
      </c>
      <c r="H666" s="5" t="s">
        <v>20</v>
      </c>
      <c r="I666" s="5">
        <f t="shared" si="15"/>
        <v>99.999999999999986</v>
      </c>
    </row>
    <row r="667" spans="1:9" s="15" customFormat="1" ht="16" customHeight="1">
      <c r="A667" s="88" t="s">
        <v>159</v>
      </c>
      <c r="B667" s="5" t="s">
        <v>78</v>
      </c>
      <c r="C667" s="4">
        <v>92</v>
      </c>
      <c r="D667" s="5">
        <v>8.9727648846017747</v>
      </c>
      <c r="E667" s="5">
        <v>40.50505050505042</v>
      </c>
      <c r="F667" s="5">
        <v>30.482140041368879</v>
      </c>
      <c r="G667" s="5">
        <v>29.012809453580701</v>
      </c>
      <c r="H667" s="5" t="s">
        <v>20</v>
      </c>
      <c r="I667" s="5">
        <f t="shared" si="15"/>
        <v>100</v>
      </c>
    </row>
    <row r="668" spans="1:9" s="15" customFormat="1" ht="16" customHeight="1">
      <c r="A668" s="88" t="s">
        <v>159</v>
      </c>
      <c r="B668" s="5" t="s">
        <v>78</v>
      </c>
      <c r="C668" s="4">
        <v>95</v>
      </c>
      <c r="D668" s="5">
        <v>4.5445074855860472</v>
      </c>
      <c r="E668" s="5">
        <v>20.941883767535067</v>
      </c>
      <c r="F668" s="5">
        <v>51.356588059405496</v>
      </c>
      <c r="G668" s="5">
        <v>27.701528173059426</v>
      </c>
      <c r="H668" s="5" t="s">
        <v>20</v>
      </c>
      <c r="I668" s="5">
        <f t="shared" si="15"/>
        <v>99.999999999999986</v>
      </c>
    </row>
    <row r="669" spans="1:9" s="15" customFormat="1" ht="16" customHeight="1">
      <c r="A669" s="88" t="s">
        <v>159</v>
      </c>
      <c r="B669" s="5" t="s">
        <v>78</v>
      </c>
      <c r="C669" s="4">
        <v>100</v>
      </c>
      <c r="D669" s="5">
        <v>1.9011504512864206</v>
      </c>
      <c r="E669" s="5">
        <v>19.254032258064704</v>
      </c>
      <c r="F669" s="5">
        <v>54.774448130871519</v>
      </c>
      <c r="G669" s="5">
        <v>25.971519611063766</v>
      </c>
      <c r="H669" s="5" t="s">
        <v>20</v>
      </c>
      <c r="I669" s="5">
        <f t="shared" si="15"/>
        <v>100</v>
      </c>
    </row>
    <row r="670" spans="1:9" s="15" customFormat="1" ht="16" customHeight="1">
      <c r="A670" s="88" t="s">
        <v>159</v>
      </c>
      <c r="B670" s="5" t="s">
        <v>78</v>
      </c>
      <c r="C670" s="4">
        <v>105</v>
      </c>
      <c r="D670" s="5">
        <v>0.1285682638141703</v>
      </c>
      <c r="E670" s="5">
        <v>27.487179487179557</v>
      </c>
      <c r="F670" s="5">
        <v>37.674872033226599</v>
      </c>
      <c r="G670" s="5">
        <v>34.837948479593841</v>
      </c>
      <c r="H670" s="5" t="s">
        <v>20</v>
      </c>
      <c r="I670" s="5">
        <f t="shared" si="15"/>
        <v>100</v>
      </c>
    </row>
    <row r="671" spans="1:9" s="15" customFormat="1" ht="16" customHeight="1">
      <c r="A671" s="88" t="s">
        <v>159</v>
      </c>
      <c r="B671" s="5" t="s">
        <v>78</v>
      </c>
      <c r="C671" s="4">
        <v>107</v>
      </c>
      <c r="D671" s="5">
        <v>0</v>
      </c>
      <c r="E671" s="5">
        <v>25.754527162977897</v>
      </c>
      <c r="F671" s="5">
        <v>50.531762000574844</v>
      </c>
      <c r="G671" s="5">
        <v>23.713710836447259</v>
      </c>
      <c r="H671" s="5" t="s">
        <v>20</v>
      </c>
      <c r="I671" s="5">
        <f t="shared" si="15"/>
        <v>100</v>
      </c>
    </row>
    <row r="672" spans="1:9" s="15" customFormat="1" ht="16" customHeight="1">
      <c r="A672" s="88" t="s">
        <v>159</v>
      </c>
      <c r="B672" s="5" t="s">
        <v>78</v>
      </c>
      <c r="C672" s="4">
        <v>114</v>
      </c>
      <c r="D672" s="5">
        <v>0</v>
      </c>
      <c r="E672" s="5">
        <v>7.2597137014314068</v>
      </c>
      <c r="F672" s="5">
        <v>38.956012992050319</v>
      </c>
      <c r="G672" s="5">
        <v>53.784273306518273</v>
      </c>
      <c r="H672" s="5" t="s">
        <v>20</v>
      </c>
      <c r="I672" s="5">
        <f t="shared" si="15"/>
        <v>100</v>
      </c>
    </row>
    <row r="673" spans="1:9" s="15" customFormat="1" ht="16" customHeight="1">
      <c r="A673" s="88" t="s">
        <v>159</v>
      </c>
      <c r="B673" s="5" t="s">
        <v>78</v>
      </c>
      <c r="C673" s="4">
        <v>120</v>
      </c>
      <c r="D673" s="5">
        <v>0</v>
      </c>
      <c r="E673" s="5">
        <v>6.9317023445464487</v>
      </c>
      <c r="F673" s="5">
        <v>60.853364413618252</v>
      </c>
      <c r="G673" s="5">
        <v>32.214933241835297</v>
      </c>
      <c r="H673" s="5" t="s">
        <v>20</v>
      </c>
      <c r="I673" s="5">
        <f t="shared" si="15"/>
        <v>100</v>
      </c>
    </row>
    <row r="674" spans="1:9" s="15" customFormat="1" ht="16" customHeight="1">
      <c r="A674" s="88" t="s">
        <v>159</v>
      </c>
      <c r="B674" s="5" t="s">
        <v>78</v>
      </c>
      <c r="C674" s="4">
        <v>125</v>
      </c>
      <c r="D674" s="5">
        <v>0</v>
      </c>
      <c r="E674" s="5">
        <v>19.837232960325593</v>
      </c>
      <c r="F674" s="5">
        <v>56.013977609474665</v>
      </c>
      <c r="G674" s="5">
        <v>24.148789430199738</v>
      </c>
      <c r="H674" s="5" t="s">
        <v>20</v>
      </c>
      <c r="I674" s="5">
        <f t="shared" si="15"/>
        <v>100</v>
      </c>
    </row>
    <row r="675" spans="1:9" s="15" customFormat="1" ht="16" customHeight="1">
      <c r="A675" s="88" t="s">
        <v>159</v>
      </c>
      <c r="B675" s="5" t="s">
        <v>78</v>
      </c>
      <c r="C675" s="4">
        <v>130</v>
      </c>
      <c r="D675" s="5">
        <v>0</v>
      </c>
      <c r="E675" s="5">
        <v>5.8272632674298102</v>
      </c>
      <c r="F675" s="5">
        <v>47.150001122930732</v>
      </c>
      <c r="G675" s="5">
        <v>47.022735609639454</v>
      </c>
      <c r="H675" s="5" t="s">
        <v>20</v>
      </c>
      <c r="I675" s="5">
        <f t="shared" si="15"/>
        <v>100</v>
      </c>
    </row>
    <row r="676" spans="1:9" s="15" customFormat="1" ht="16" customHeight="1">
      <c r="A676" s="88" t="s">
        <v>159</v>
      </c>
      <c r="B676" s="5" t="s">
        <v>78</v>
      </c>
      <c r="C676" s="4">
        <v>135</v>
      </c>
      <c r="D676" s="5">
        <v>0</v>
      </c>
      <c r="E676" s="5">
        <v>2.4870466321242906</v>
      </c>
      <c r="F676" s="5">
        <v>41.660887971223659</v>
      </c>
      <c r="G676" s="5">
        <v>55.852065396652051</v>
      </c>
      <c r="H676" s="5" t="s">
        <v>20</v>
      </c>
      <c r="I676" s="5">
        <f t="shared" si="15"/>
        <v>100</v>
      </c>
    </row>
    <row r="677" spans="1:9" s="15" customFormat="1" ht="16" customHeight="1">
      <c r="A677" s="88" t="s">
        <v>159</v>
      </c>
      <c r="B677" s="5" t="s">
        <v>78</v>
      </c>
      <c r="C677" s="4">
        <v>140</v>
      </c>
      <c r="D677" s="5">
        <v>14.403474270730868</v>
      </c>
      <c r="E677" s="5">
        <v>36.767676767676861</v>
      </c>
      <c r="F677" s="5">
        <v>38.072341704417028</v>
      </c>
      <c r="G677" s="5">
        <v>25.159981527906112</v>
      </c>
      <c r="H677" s="5" t="s">
        <v>20</v>
      </c>
      <c r="I677" s="5">
        <f t="shared" si="15"/>
        <v>100</v>
      </c>
    </row>
    <row r="678" spans="1:9" s="15" customFormat="1" ht="16" customHeight="1">
      <c r="A678" s="88" t="s">
        <v>159</v>
      </c>
      <c r="B678" s="5" t="s">
        <v>78</v>
      </c>
      <c r="C678" s="4">
        <v>145</v>
      </c>
      <c r="D678" s="5">
        <v>0.75504273258033805</v>
      </c>
      <c r="E678" s="5">
        <v>6.8647540983606392</v>
      </c>
      <c r="F678" s="5">
        <v>28.746385819363411</v>
      </c>
      <c r="G678" s="5">
        <v>64.388860082275954</v>
      </c>
      <c r="H678" s="5" t="s">
        <v>20</v>
      </c>
      <c r="I678" s="5">
        <f t="shared" si="15"/>
        <v>100</v>
      </c>
    </row>
    <row r="679" spans="1:9" s="17" customFormat="1" ht="16" customHeight="1">
      <c r="A679" s="89" t="s">
        <v>162</v>
      </c>
      <c r="B679" s="8" t="s">
        <v>163</v>
      </c>
      <c r="C679" s="7">
        <v>55</v>
      </c>
      <c r="D679" s="8">
        <v>5.2120633730594923</v>
      </c>
      <c r="E679" s="8">
        <v>18.291457286432255</v>
      </c>
      <c r="F679" s="8">
        <v>47.434091474776693</v>
      </c>
      <c r="G679" s="8">
        <v>34.274451238791045</v>
      </c>
      <c r="H679" s="8" t="s">
        <v>20</v>
      </c>
      <c r="I679" s="8">
        <f t="shared" si="15"/>
        <v>100</v>
      </c>
    </row>
    <row r="680" spans="1:9" s="17" customFormat="1" ht="16" customHeight="1">
      <c r="A680" s="89" t="s">
        <v>162</v>
      </c>
      <c r="B680" s="8" t="s">
        <v>163</v>
      </c>
      <c r="C680" s="7">
        <v>65</v>
      </c>
      <c r="D680" s="8">
        <v>1.9366951919489379</v>
      </c>
      <c r="E680" s="8">
        <v>12.084592145015195</v>
      </c>
      <c r="F680" s="8">
        <v>57.153417938383825</v>
      </c>
      <c r="G680" s="8">
        <v>30.761989916600985</v>
      </c>
      <c r="H680" s="8" t="s">
        <v>20</v>
      </c>
      <c r="I680" s="8">
        <f t="shared" si="15"/>
        <v>100</v>
      </c>
    </row>
    <row r="681" spans="1:9" s="17" customFormat="1" ht="16" customHeight="1">
      <c r="A681" s="89" t="s">
        <v>162</v>
      </c>
      <c r="B681" s="8" t="s">
        <v>163</v>
      </c>
      <c r="C681" s="7">
        <v>75</v>
      </c>
      <c r="D681" s="8">
        <v>1.0203184960592233</v>
      </c>
      <c r="E681" s="8">
        <v>12.310797174571098</v>
      </c>
      <c r="F681" s="8">
        <v>66.860668021173922</v>
      </c>
      <c r="G681" s="8">
        <v>20.828534804254982</v>
      </c>
      <c r="H681" s="8" t="s">
        <v>20</v>
      </c>
      <c r="I681" s="8">
        <f t="shared" si="15"/>
        <v>100</v>
      </c>
    </row>
    <row r="682" spans="1:9" s="17" customFormat="1" ht="16" customHeight="1">
      <c r="A682" s="89" t="s">
        <v>162</v>
      </c>
      <c r="B682" s="8" t="s">
        <v>163</v>
      </c>
      <c r="C682" s="7">
        <v>85</v>
      </c>
      <c r="D682" s="8">
        <v>2.0432045794935445</v>
      </c>
      <c r="E682" s="8">
        <v>28.643724696356273</v>
      </c>
      <c r="F682" s="8">
        <v>49.688207416108028</v>
      </c>
      <c r="G682" s="8">
        <v>21.668067887535702</v>
      </c>
      <c r="H682" s="8" t="s">
        <v>20</v>
      </c>
      <c r="I682" s="8">
        <f t="shared" si="15"/>
        <v>100</v>
      </c>
    </row>
    <row r="683" spans="1:9" s="17" customFormat="1" ht="16" customHeight="1">
      <c r="A683" s="89" t="s">
        <v>162</v>
      </c>
      <c r="B683" s="8" t="s">
        <v>163</v>
      </c>
      <c r="C683" s="7">
        <v>94.8</v>
      </c>
      <c r="D683" s="8">
        <v>3.2346993249693212</v>
      </c>
      <c r="E683" s="8">
        <v>21.7</v>
      </c>
      <c r="F683" s="8">
        <v>52.358044806517313</v>
      </c>
      <c r="G683" s="8">
        <v>25.941955193482684</v>
      </c>
      <c r="H683" s="8" t="s">
        <v>20</v>
      </c>
      <c r="I683" s="8">
        <f t="shared" si="15"/>
        <v>100</v>
      </c>
    </row>
    <row r="684" spans="1:9" s="17" customFormat="1" ht="16" customHeight="1">
      <c r="A684" s="89" t="s">
        <v>162</v>
      </c>
      <c r="B684" s="8" t="s">
        <v>163</v>
      </c>
      <c r="C684" s="7">
        <v>104</v>
      </c>
      <c r="D684" s="8">
        <v>0.74462052705405635</v>
      </c>
      <c r="E684" s="8">
        <v>23.346693386773488</v>
      </c>
      <c r="F684" s="8">
        <v>45.14897141221229</v>
      </c>
      <c r="G684" s="8">
        <v>31.504335201014218</v>
      </c>
      <c r="H684" s="8" t="s">
        <v>20</v>
      </c>
      <c r="I684" s="8">
        <f t="shared" si="15"/>
        <v>100</v>
      </c>
    </row>
    <row r="685" spans="1:9" s="15" customFormat="1" ht="16" customHeight="1">
      <c r="A685" s="88" t="s">
        <v>154</v>
      </c>
      <c r="B685" s="5" t="s">
        <v>54</v>
      </c>
      <c r="C685" s="9">
        <v>1</v>
      </c>
      <c r="D685" s="13">
        <v>0</v>
      </c>
      <c r="E685" s="13">
        <v>1.5490533562822781</v>
      </c>
      <c r="F685" s="13">
        <v>68.945168428817297</v>
      </c>
      <c r="G685" s="13">
        <v>29.50577821490042</v>
      </c>
      <c r="H685" s="5" t="s">
        <v>22</v>
      </c>
      <c r="I685" s="5">
        <f t="shared" ref="I685:I748" si="16">E685+F685+G685</f>
        <v>99.999999999999986</v>
      </c>
    </row>
    <row r="686" spans="1:9" s="15" customFormat="1" ht="16" customHeight="1">
      <c r="A686" s="88" t="s">
        <v>154</v>
      </c>
      <c r="B686" s="5" t="s">
        <v>54</v>
      </c>
      <c r="C686" s="9">
        <v>3</v>
      </c>
      <c r="D686" s="13">
        <v>0</v>
      </c>
      <c r="E686" s="13">
        <v>1.0314341846758392</v>
      </c>
      <c r="F686" s="13">
        <v>68.271119842829066</v>
      </c>
      <c r="G686" s="13">
        <v>30.697445972495093</v>
      </c>
      <c r="H686" s="5" t="s">
        <v>22</v>
      </c>
      <c r="I686" s="5">
        <f t="shared" si="16"/>
        <v>100</v>
      </c>
    </row>
    <row r="687" spans="1:9" s="15" customFormat="1" ht="16" customHeight="1">
      <c r="A687" s="88" t="s">
        <v>154</v>
      </c>
      <c r="B687" s="5" t="s">
        <v>54</v>
      </c>
      <c r="C687" s="9">
        <v>5</v>
      </c>
      <c r="D687" s="13">
        <v>0</v>
      </c>
      <c r="E687" s="13">
        <v>0.91312931885489756</v>
      </c>
      <c r="F687" s="13">
        <v>73.17374136229023</v>
      </c>
      <c r="G687" s="13">
        <v>25.913129318854882</v>
      </c>
      <c r="H687" s="5" t="s">
        <v>22</v>
      </c>
      <c r="I687" s="5">
        <f t="shared" si="16"/>
        <v>100.00000000000001</v>
      </c>
    </row>
    <row r="688" spans="1:9" s="15" customFormat="1" ht="16" customHeight="1">
      <c r="A688" s="88" t="s">
        <v>154</v>
      </c>
      <c r="B688" s="5" t="s">
        <v>54</v>
      </c>
      <c r="C688" s="9">
        <v>7</v>
      </c>
      <c r="D688" s="13">
        <v>0</v>
      </c>
      <c r="E688" s="13">
        <v>0.48995590396864974</v>
      </c>
      <c r="F688" s="13">
        <v>78.686918177364035</v>
      </c>
      <c r="G688" s="13">
        <v>20.823125918667319</v>
      </c>
      <c r="H688" s="5" t="s">
        <v>22</v>
      </c>
      <c r="I688" s="5">
        <f t="shared" si="16"/>
        <v>100</v>
      </c>
    </row>
    <row r="689" spans="1:9" s="15" customFormat="1" ht="16" customHeight="1">
      <c r="A689" s="88" t="s">
        <v>154</v>
      </c>
      <c r="B689" s="5" t="s">
        <v>54</v>
      </c>
      <c r="C689" s="9">
        <v>9</v>
      </c>
      <c r="D689" s="13">
        <v>0</v>
      </c>
      <c r="E689" s="13">
        <v>0.32451323015475647</v>
      </c>
      <c r="F689" s="13">
        <v>82.201697453819293</v>
      </c>
      <c r="G689" s="13">
        <v>17.473789316025957</v>
      </c>
      <c r="H689" s="5" t="s">
        <v>22</v>
      </c>
      <c r="I689" s="5">
        <f t="shared" si="16"/>
        <v>100</v>
      </c>
    </row>
    <row r="690" spans="1:9" s="15" customFormat="1" ht="16" customHeight="1">
      <c r="A690" s="88" t="s">
        <v>154</v>
      </c>
      <c r="B690" s="5" t="s">
        <v>54</v>
      </c>
      <c r="C690" s="9">
        <v>11.25</v>
      </c>
      <c r="D690" s="13">
        <v>0</v>
      </c>
      <c r="E690" s="13">
        <v>0.44117647058823461</v>
      </c>
      <c r="F690" s="13">
        <v>82.401960784313729</v>
      </c>
      <c r="G690" s="13">
        <v>17.156862745098039</v>
      </c>
      <c r="H690" s="5" t="s">
        <v>22</v>
      </c>
      <c r="I690" s="5">
        <f t="shared" si="16"/>
        <v>100</v>
      </c>
    </row>
    <row r="691" spans="1:9" s="15" customFormat="1" ht="16" customHeight="1">
      <c r="A691" s="88" t="s">
        <v>154</v>
      </c>
      <c r="B691" s="5" t="s">
        <v>54</v>
      </c>
      <c r="C691" s="9">
        <v>11.8</v>
      </c>
      <c r="D691" s="13">
        <v>0</v>
      </c>
      <c r="E691" s="13">
        <v>0.79900124843945153</v>
      </c>
      <c r="F691" s="13">
        <v>81.722846441947567</v>
      </c>
      <c r="G691" s="13">
        <v>17.478152309612984</v>
      </c>
      <c r="H691" s="5" t="s">
        <v>22</v>
      </c>
      <c r="I691" s="5">
        <f t="shared" si="16"/>
        <v>100</v>
      </c>
    </row>
    <row r="692" spans="1:9" s="15" customFormat="1" ht="16" customHeight="1">
      <c r="A692" s="88" t="s">
        <v>154</v>
      </c>
      <c r="B692" s="5" t="s">
        <v>54</v>
      </c>
      <c r="C692" s="9">
        <v>13</v>
      </c>
      <c r="D692" s="13">
        <v>0</v>
      </c>
      <c r="E692" s="13">
        <v>1.1219147344801867</v>
      </c>
      <c r="F692" s="13">
        <v>80.179506357516829</v>
      </c>
      <c r="G692" s="13">
        <v>18.69857890800299</v>
      </c>
      <c r="H692" s="5" t="s">
        <v>22</v>
      </c>
      <c r="I692" s="5">
        <f t="shared" si="16"/>
        <v>100</v>
      </c>
    </row>
    <row r="693" spans="1:9" s="15" customFormat="1" ht="16" customHeight="1">
      <c r="A693" s="88" t="s">
        <v>154</v>
      </c>
      <c r="B693" s="5" t="s">
        <v>54</v>
      </c>
      <c r="C693" s="9">
        <v>15</v>
      </c>
      <c r="D693" s="13">
        <v>0</v>
      </c>
      <c r="E693" s="13">
        <v>1.1559272011805188</v>
      </c>
      <c r="F693" s="13">
        <v>79.168716182980816</v>
      </c>
      <c r="G693" s="13">
        <v>19.675356615838663</v>
      </c>
      <c r="H693" s="5" t="s">
        <v>22</v>
      </c>
      <c r="I693" s="5">
        <f t="shared" si="16"/>
        <v>100</v>
      </c>
    </row>
    <row r="694" spans="1:9" s="15" customFormat="1" ht="16" customHeight="1">
      <c r="A694" s="88" t="s">
        <v>154</v>
      </c>
      <c r="B694" s="5" t="s">
        <v>54</v>
      </c>
      <c r="C694" s="9">
        <v>15.8</v>
      </c>
      <c r="D694" s="13">
        <v>0</v>
      </c>
      <c r="E694" s="13">
        <v>1.253071253071248</v>
      </c>
      <c r="F694" s="13">
        <v>79.090909090909093</v>
      </c>
      <c r="G694" s="13">
        <v>19.656019656019655</v>
      </c>
      <c r="H694" s="5" t="s">
        <v>22</v>
      </c>
      <c r="I694" s="5">
        <f t="shared" si="16"/>
        <v>100</v>
      </c>
    </row>
    <row r="695" spans="1:9" s="15" customFormat="1" ht="16" customHeight="1">
      <c r="A695" s="88" t="s">
        <v>154</v>
      </c>
      <c r="B695" s="5" t="s">
        <v>54</v>
      </c>
      <c r="C695" s="9">
        <v>17</v>
      </c>
      <c r="D695" s="13">
        <v>0</v>
      </c>
      <c r="E695" s="13">
        <v>1.7079207920792026</v>
      </c>
      <c r="F695" s="13">
        <v>78.490099009901002</v>
      </c>
      <c r="G695" s="13">
        <v>19.801980198019802</v>
      </c>
      <c r="H695" s="5" t="s">
        <v>22</v>
      </c>
      <c r="I695" s="5">
        <f t="shared" si="16"/>
        <v>100.00000000000001</v>
      </c>
    </row>
    <row r="696" spans="1:9" s="15" customFormat="1" ht="16" customHeight="1">
      <c r="A696" s="88" t="s">
        <v>154</v>
      </c>
      <c r="B696" s="5" t="s">
        <v>54</v>
      </c>
      <c r="C696" s="9">
        <v>19</v>
      </c>
      <c r="D696" s="13">
        <v>0</v>
      </c>
      <c r="E696" s="13">
        <v>4.3542800593765412</v>
      </c>
      <c r="F696" s="13">
        <v>75.853537852548243</v>
      </c>
      <c r="G696" s="13">
        <v>19.792182088075212</v>
      </c>
      <c r="H696" s="5" t="s">
        <v>22</v>
      </c>
      <c r="I696" s="5">
        <f t="shared" si="16"/>
        <v>99.999999999999986</v>
      </c>
    </row>
    <row r="697" spans="1:9" s="15" customFormat="1" ht="16" customHeight="1">
      <c r="A697" s="88" t="s">
        <v>154</v>
      </c>
      <c r="B697" s="5" t="s">
        <v>54</v>
      </c>
      <c r="C697" s="9">
        <v>19.75</v>
      </c>
      <c r="D697" s="13">
        <v>4.9813200498139795E-2</v>
      </c>
      <c r="E697" s="13">
        <v>7.1268377772240212</v>
      </c>
      <c r="F697" s="13">
        <v>70.446050336406671</v>
      </c>
      <c r="G697" s="13">
        <v>22.427111886369303</v>
      </c>
      <c r="H697" s="5" t="s">
        <v>22</v>
      </c>
      <c r="I697" s="5">
        <f t="shared" si="16"/>
        <v>100</v>
      </c>
    </row>
    <row r="698" spans="1:9" s="15" customFormat="1" ht="16" customHeight="1">
      <c r="A698" s="88" t="s">
        <v>154</v>
      </c>
      <c r="B698" s="5" t="s">
        <v>54</v>
      </c>
      <c r="C698" s="9">
        <v>21</v>
      </c>
      <c r="D698" s="13">
        <v>0.19930244145490356</v>
      </c>
      <c r="E698" s="13">
        <v>9.4608087868197668</v>
      </c>
      <c r="F698" s="13">
        <v>60.584123814278584</v>
      </c>
      <c r="G698" s="13">
        <v>29.955067398901647</v>
      </c>
      <c r="H698" s="5" t="s">
        <v>22</v>
      </c>
      <c r="I698" s="5">
        <f t="shared" si="16"/>
        <v>100</v>
      </c>
    </row>
    <row r="699" spans="1:9" s="15" customFormat="1" ht="16" customHeight="1">
      <c r="A699" s="88" t="s">
        <v>154</v>
      </c>
      <c r="B699" s="5" t="s">
        <v>54</v>
      </c>
      <c r="C699" s="9">
        <v>23</v>
      </c>
      <c r="D699" s="13">
        <v>1.7262638717632623</v>
      </c>
      <c r="E699" s="13">
        <v>8.105395232120463</v>
      </c>
      <c r="F699" s="13">
        <v>35.432873274780405</v>
      </c>
      <c r="G699" s="13">
        <v>56.46173149309913</v>
      </c>
      <c r="H699" s="5" t="s">
        <v>22</v>
      </c>
      <c r="I699" s="5">
        <f t="shared" si="16"/>
        <v>100</v>
      </c>
    </row>
    <row r="700" spans="1:9" s="15" customFormat="1" ht="16" customHeight="1">
      <c r="A700" s="88" t="s">
        <v>154</v>
      </c>
      <c r="B700" s="5" t="s">
        <v>54</v>
      </c>
      <c r="C700" s="9">
        <v>25</v>
      </c>
      <c r="D700" s="13">
        <v>1.1659637806995753</v>
      </c>
      <c r="E700" s="13">
        <v>21.460843373493969</v>
      </c>
      <c r="F700" s="13">
        <v>39.633534136546203</v>
      </c>
      <c r="G700" s="13">
        <v>38.905622489959832</v>
      </c>
      <c r="H700" s="5" t="s">
        <v>22</v>
      </c>
      <c r="I700" s="5">
        <f t="shared" si="16"/>
        <v>100</v>
      </c>
    </row>
    <row r="701" spans="1:9" s="17" customFormat="1" ht="16" customHeight="1">
      <c r="A701" s="89" t="s">
        <v>155</v>
      </c>
      <c r="B701" s="8" t="s">
        <v>55</v>
      </c>
      <c r="C701" s="26">
        <v>9</v>
      </c>
      <c r="D701" s="32">
        <v>0</v>
      </c>
      <c r="E701" s="32">
        <v>0.36836935166993756</v>
      </c>
      <c r="F701" s="32">
        <v>81.213163064833012</v>
      </c>
      <c r="G701" s="32">
        <v>18.418467583497051</v>
      </c>
      <c r="H701" s="8" t="s">
        <v>22</v>
      </c>
      <c r="I701" s="8">
        <f t="shared" si="16"/>
        <v>100</v>
      </c>
    </row>
    <row r="702" spans="1:9" s="17" customFormat="1" ht="16" customHeight="1">
      <c r="A702" s="89" t="s">
        <v>155</v>
      </c>
      <c r="B702" s="8" t="s">
        <v>55</v>
      </c>
      <c r="C702" s="26">
        <v>15</v>
      </c>
      <c r="D702" s="32">
        <v>0</v>
      </c>
      <c r="E702" s="32">
        <v>1.0672623479771648</v>
      </c>
      <c r="F702" s="32">
        <v>81.558699429138741</v>
      </c>
      <c r="G702" s="32">
        <v>17.374038222884092</v>
      </c>
      <c r="H702" s="8" t="s">
        <v>22</v>
      </c>
      <c r="I702" s="8">
        <f t="shared" si="16"/>
        <v>100</v>
      </c>
    </row>
    <row r="703" spans="1:9" s="17" customFormat="1" ht="16" customHeight="1">
      <c r="A703" s="89" t="s">
        <v>155</v>
      </c>
      <c r="B703" s="8" t="s">
        <v>55</v>
      </c>
      <c r="C703" s="26">
        <v>19</v>
      </c>
      <c r="D703" s="32">
        <v>0</v>
      </c>
      <c r="E703" s="32">
        <v>1.2321340561853129</v>
      </c>
      <c r="F703" s="32">
        <v>79.053721044849681</v>
      </c>
      <c r="G703" s="32">
        <v>19.714144898965007</v>
      </c>
      <c r="H703" s="8" t="s">
        <v>22</v>
      </c>
      <c r="I703" s="8">
        <f t="shared" si="16"/>
        <v>100</v>
      </c>
    </row>
    <row r="704" spans="1:9" s="17" customFormat="1" ht="16" customHeight="1">
      <c r="A704" s="89" t="s">
        <v>155</v>
      </c>
      <c r="B704" s="8" t="s">
        <v>55</v>
      </c>
      <c r="C704" s="26">
        <v>23</v>
      </c>
      <c r="D704" s="32">
        <v>0</v>
      </c>
      <c r="E704" s="32">
        <v>4.3953315122920191</v>
      </c>
      <c r="F704" s="32">
        <v>74.497144276136083</v>
      </c>
      <c r="G704" s="32">
        <v>21.107524211571889</v>
      </c>
      <c r="H704" s="8" t="s">
        <v>22</v>
      </c>
      <c r="I704" s="8">
        <f t="shared" si="16"/>
        <v>99.999999999999986</v>
      </c>
    </row>
    <row r="705" spans="1:11" s="17" customFormat="1" ht="16" customHeight="1">
      <c r="A705" s="89" t="s">
        <v>155</v>
      </c>
      <c r="B705" s="8" t="s">
        <v>55</v>
      </c>
      <c r="C705" s="26">
        <v>25</v>
      </c>
      <c r="D705" s="32">
        <v>0.24869435463813558</v>
      </c>
      <c r="E705" s="32">
        <v>11.54325604587385</v>
      </c>
      <c r="F705" s="32">
        <v>64.771877337322366</v>
      </c>
      <c r="G705" s="32">
        <v>23.684866616803784</v>
      </c>
      <c r="H705" s="8" t="s">
        <v>22</v>
      </c>
      <c r="I705" s="8">
        <f t="shared" si="16"/>
        <v>100</v>
      </c>
    </row>
    <row r="706" spans="1:11" s="17" customFormat="1" ht="16" customHeight="1">
      <c r="A706" s="89" t="s">
        <v>155</v>
      </c>
      <c r="B706" s="8" t="s">
        <v>55</v>
      </c>
      <c r="C706" s="26">
        <v>25.8</v>
      </c>
      <c r="D706" s="32">
        <v>4.8937221947602492</v>
      </c>
      <c r="E706" s="32">
        <v>12.91580041580041</v>
      </c>
      <c r="F706" s="32">
        <v>57.198544698544708</v>
      </c>
      <c r="G706" s="32">
        <v>29.885654885654883</v>
      </c>
      <c r="H706" s="8" t="s">
        <v>22</v>
      </c>
      <c r="I706" s="8">
        <f t="shared" si="16"/>
        <v>100</v>
      </c>
    </row>
    <row r="707" spans="1:11" s="17" customFormat="1" ht="16" customHeight="1">
      <c r="A707" s="89" t="s">
        <v>155</v>
      </c>
      <c r="B707" s="8" t="s">
        <v>55</v>
      </c>
      <c r="C707" s="26">
        <v>27</v>
      </c>
      <c r="D707" s="32">
        <v>1.1457036114570383</v>
      </c>
      <c r="E707" s="32">
        <v>12.118921642731173</v>
      </c>
      <c r="F707" s="32">
        <v>45.049130763416464</v>
      </c>
      <c r="G707" s="32">
        <v>42.831947593852362</v>
      </c>
      <c r="H707" s="8" t="s">
        <v>22</v>
      </c>
      <c r="I707" s="8">
        <f t="shared" si="16"/>
        <v>100</v>
      </c>
    </row>
    <row r="708" spans="1:11" s="17" customFormat="1" ht="16" customHeight="1">
      <c r="A708" s="89" t="s">
        <v>155</v>
      </c>
      <c r="B708" s="8" t="s">
        <v>55</v>
      </c>
      <c r="C708" s="26">
        <v>31</v>
      </c>
      <c r="D708" s="32">
        <v>3.5113748763600441</v>
      </c>
      <c r="E708" s="32">
        <v>14.99231163505895</v>
      </c>
      <c r="F708" s="32">
        <v>61.942593541773441</v>
      </c>
      <c r="G708" s="32">
        <v>23.065094823167609</v>
      </c>
      <c r="H708" s="8" t="s">
        <v>22</v>
      </c>
      <c r="I708" s="8">
        <f t="shared" si="16"/>
        <v>100</v>
      </c>
    </row>
    <row r="709" spans="1:11" s="17" customFormat="1" ht="16" customHeight="1">
      <c r="A709" s="89" t="s">
        <v>155</v>
      </c>
      <c r="B709" s="8" t="s">
        <v>55</v>
      </c>
      <c r="C709" s="26">
        <v>33</v>
      </c>
      <c r="D709" s="32">
        <v>3.7610619469026578</v>
      </c>
      <c r="E709" s="32">
        <v>10.063856960408678</v>
      </c>
      <c r="F709" s="32">
        <v>61.839080459770116</v>
      </c>
      <c r="G709" s="32">
        <v>28.097062579821202</v>
      </c>
      <c r="H709" s="8" t="s">
        <v>22</v>
      </c>
      <c r="I709" s="8">
        <f t="shared" si="16"/>
        <v>100</v>
      </c>
      <c r="J709" s="34">
        <v>42</v>
      </c>
      <c r="K709" s="35" t="s">
        <v>77</v>
      </c>
    </row>
    <row r="710" spans="1:11" s="17" customFormat="1" ht="16" customHeight="1">
      <c r="A710" s="89" t="s">
        <v>155</v>
      </c>
      <c r="B710" s="8" t="s">
        <v>55</v>
      </c>
      <c r="C710" s="26">
        <v>34</v>
      </c>
      <c r="D710" s="32">
        <v>7.4174470182355794</v>
      </c>
      <c r="E710" s="32">
        <v>25.73862124035135</v>
      </c>
      <c r="F710" s="32">
        <v>47.644397125365984</v>
      </c>
      <c r="G710" s="32">
        <v>26.61698163428267</v>
      </c>
      <c r="H710" s="8" t="s">
        <v>22</v>
      </c>
      <c r="I710" s="8">
        <f t="shared" si="16"/>
        <v>100</v>
      </c>
      <c r="J710" s="34">
        <v>35</v>
      </c>
      <c r="K710" s="35" t="s">
        <v>77</v>
      </c>
    </row>
    <row r="711" spans="1:11" s="17" customFormat="1" ht="16" customHeight="1">
      <c r="A711" s="89" t="s">
        <v>155</v>
      </c>
      <c r="B711" s="8" t="s">
        <v>55</v>
      </c>
      <c r="C711" s="26">
        <v>35</v>
      </c>
      <c r="D711" s="32">
        <v>1.5151515151515138</v>
      </c>
      <c r="E711" s="32">
        <v>13.139974779319044</v>
      </c>
      <c r="F711" s="32">
        <v>57.856242118537196</v>
      </c>
      <c r="G711" s="32">
        <v>29.00378310214376</v>
      </c>
      <c r="H711" s="8" t="s">
        <v>22</v>
      </c>
      <c r="I711" s="8">
        <f t="shared" si="16"/>
        <v>100</v>
      </c>
      <c r="J711" s="34">
        <v>28</v>
      </c>
      <c r="K711" s="35" t="s">
        <v>77</v>
      </c>
    </row>
    <row r="712" spans="1:11" s="17" customFormat="1" ht="16" customHeight="1">
      <c r="A712" s="89" t="s">
        <v>155</v>
      </c>
      <c r="B712" s="8" t="s">
        <v>55</v>
      </c>
      <c r="C712" s="26">
        <v>36</v>
      </c>
      <c r="D712" s="32">
        <v>2.4431956999755684</v>
      </c>
      <c r="E712" s="32">
        <v>16.028049085900339</v>
      </c>
      <c r="F712" s="32">
        <v>51.414976208364621</v>
      </c>
      <c r="G712" s="32">
        <v>32.556974705735037</v>
      </c>
      <c r="H712" s="8" t="s">
        <v>22</v>
      </c>
      <c r="I712" s="8">
        <f t="shared" si="16"/>
        <v>100</v>
      </c>
      <c r="J712" s="34">
        <v>24</v>
      </c>
      <c r="K712" s="35" t="s">
        <v>77</v>
      </c>
    </row>
    <row r="713" spans="1:11" s="17" customFormat="1" ht="16" customHeight="1">
      <c r="A713" s="89" t="s">
        <v>155</v>
      </c>
      <c r="B713" s="8" t="s">
        <v>55</v>
      </c>
      <c r="C713" s="26">
        <v>37</v>
      </c>
      <c r="D713" s="32">
        <v>17.088293650793652</v>
      </c>
      <c r="E713" s="32">
        <v>23.272509721806763</v>
      </c>
      <c r="F713" s="32">
        <v>42.327250972180671</v>
      </c>
      <c r="G713" s="32">
        <v>34.400239306012566</v>
      </c>
      <c r="H713" s="8" t="s">
        <v>22</v>
      </c>
      <c r="I713" s="8">
        <f t="shared" si="16"/>
        <v>100</v>
      </c>
      <c r="J713" s="34">
        <v>39</v>
      </c>
      <c r="K713" s="35" t="s">
        <v>77</v>
      </c>
    </row>
    <row r="714" spans="1:11" s="17" customFormat="1" ht="16" customHeight="1">
      <c r="A714" s="89" t="s">
        <v>155</v>
      </c>
      <c r="B714" s="8" t="s">
        <v>55</v>
      </c>
      <c r="C714" s="26">
        <v>38</v>
      </c>
      <c r="D714" s="32">
        <v>1.8386859524393235</v>
      </c>
      <c r="E714" s="32">
        <v>13.56143856143856</v>
      </c>
      <c r="F714" s="32">
        <v>48.976023976023981</v>
      </c>
      <c r="G714" s="32">
        <v>37.462537462537462</v>
      </c>
      <c r="H714" s="8" t="s">
        <v>22</v>
      </c>
      <c r="I714" s="8">
        <f t="shared" si="16"/>
        <v>100</v>
      </c>
      <c r="J714" s="34">
        <v>15</v>
      </c>
      <c r="K714" s="35" t="s">
        <v>77</v>
      </c>
    </row>
    <row r="715" spans="1:11" s="17" customFormat="1" ht="16" customHeight="1">
      <c r="A715" s="89" t="s">
        <v>155</v>
      </c>
      <c r="B715" s="8" t="s">
        <v>55</v>
      </c>
      <c r="C715" s="26">
        <v>39</v>
      </c>
      <c r="D715" s="32">
        <v>0.84724644904062651</v>
      </c>
      <c r="E715" s="32">
        <v>11.686353355114347</v>
      </c>
      <c r="F715" s="32">
        <v>54.38552400100528</v>
      </c>
      <c r="G715" s="32">
        <v>33.928122643880371</v>
      </c>
      <c r="H715" s="8" t="s">
        <v>22</v>
      </c>
      <c r="I715" s="8">
        <f t="shared" si="16"/>
        <v>100</v>
      </c>
      <c r="J715" s="34">
        <v>9</v>
      </c>
      <c r="K715" s="35" t="s">
        <v>77</v>
      </c>
    </row>
    <row r="716" spans="1:11" s="17" customFormat="1" ht="16" customHeight="1">
      <c r="A716" s="89" t="s">
        <v>155</v>
      </c>
      <c r="B716" s="8" t="s">
        <v>55</v>
      </c>
      <c r="C716" s="26">
        <v>40</v>
      </c>
      <c r="D716" s="32">
        <v>0.83992094861660926</v>
      </c>
      <c r="E716" s="32">
        <v>11.360239162929753</v>
      </c>
      <c r="F716" s="32">
        <v>56.253114100647721</v>
      </c>
      <c r="G716" s="32">
        <v>32.386646736422527</v>
      </c>
      <c r="H716" s="8" t="s">
        <v>22</v>
      </c>
      <c r="I716" s="8">
        <f t="shared" si="16"/>
        <v>100</v>
      </c>
      <c r="J716" s="34">
        <v>58</v>
      </c>
      <c r="K716" s="35" t="s">
        <v>77</v>
      </c>
    </row>
    <row r="717" spans="1:11" s="17" customFormat="1" ht="16" customHeight="1">
      <c r="A717" s="89" t="s">
        <v>155</v>
      </c>
      <c r="B717" s="8" t="s">
        <v>55</v>
      </c>
      <c r="C717" s="26">
        <v>41</v>
      </c>
      <c r="D717" s="32">
        <v>0.51839052085904924</v>
      </c>
      <c r="E717" s="32">
        <v>12.53101736972704</v>
      </c>
      <c r="F717" s="32">
        <v>55.210918114143922</v>
      </c>
      <c r="G717" s="32">
        <v>32.258064516129039</v>
      </c>
      <c r="H717" s="8" t="s">
        <v>22</v>
      </c>
      <c r="I717" s="8">
        <f t="shared" si="16"/>
        <v>100</v>
      </c>
      <c r="J717" s="34">
        <v>39</v>
      </c>
      <c r="K717" s="35" t="s">
        <v>77</v>
      </c>
    </row>
    <row r="718" spans="1:11" s="17" customFormat="1" ht="16" customHeight="1">
      <c r="A718" s="89" t="s">
        <v>155</v>
      </c>
      <c r="B718" s="8" t="s">
        <v>55</v>
      </c>
      <c r="C718" s="26">
        <v>41.4</v>
      </c>
      <c r="D718" s="32">
        <v>0.74074074074073371</v>
      </c>
      <c r="E718" s="32">
        <v>13.383084577114435</v>
      </c>
      <c r="F718" s="32">
        <v>55.522388059701484</v>
      </c>
      <c r="G718" s="32">
        <v>31.094527363184078</v>
      </c>
      <c r="H718" s="8" t="s">
        <v>22</v>
      </c>
      <c r="I718" s="8">
        <f t="shared" si="16"/>
        <v>100</v>
      </c>
      <c r="J718" s="34">
        <v>34</v>
      </c>
      <c r="K718" s="35" t="s">
        <v>77</v>
      </c>
    </row>
    <row r="719" spans="1:11" s="17" customFormat="1" ht="16" customHeight="1">
      <c r="A719" s="89" t="s">
        <v>155</v>
      </c>
      <c r="B719" s="8" t="s">
        <v>55</v>
      </c>
      <c r="C719" s="26">
        <v>42</v>
      </c>
      <c r="D719" s="32">
        <v>1.0143493320138637</v>
      </c>
      <c r="E719" s="32">
        <v>12.971757060734813</v>
      </c>
      <c r="F719" s="32">
        <v>57.03574106473382</v>
      </c>
      <c r="G719" s="32">
        <v>29.992501874531367</v>
      </c>
      <c r="H719" s="8" t="s">
        <v>22</v>
      </c>
      <c r="I719" s="8">
        <f t="shared" si="16"/>
        <v>100</v>
      </c>
      <c r="J719" s="34">
        <v>27</v>
      </c>
      <c r="K719" s="35" t="s">
        <v>77</v>
      </c>
    </row>
    <row r="720" spans="1:11" s="17" customFormat="1" ht="16" customHeight="1">
      <c r="A720" s="89" t="s">
        <v>155</v>
      </c>
      <c r="B720" s="8" t="s">
        <v>55</v>
      </c>
      <c r="C720" s="26">
        <v>43</v>
      </c>
      <c r="D720" s="32">
        <v>1.1169024571853954</v>
      </c>
      <c r="E720" s="32">
        <v>13.679718875502015</v>
      </c>
      <c r="F720" s="32">
        <v>53.689759036144579</v>
      </c>
      <c r="G720" s="32">
        <v>32.630522088353409</v>
      </c>
      <c r="H720" s="8" t="s">
        <v>22</v>
      </c>
      <c r="I720" s="8">
        <f t="shared" si="16"/>
        <v>100</v>
      </c>
      <c r="J720" s="34">
        <v>24</v>
      </c>
      <c r="K720" s="35" t="s">
        <v>77</v>
      </c>
    </row>
    <row r="721" spans="1:11" s="17" customFormat="1" ht="16" customHeight="1">
      <c r="A721" s="89" t="s">
        <v>155</v>
      </c>
      <c r="B721" s="8" t="s">
        <v>55</v>
      </c>
      <c r="C721" s="26">
        <v>44</v>
      </c>
      <c r="D721" s="32">
        <v>1.5350334241148911</v>
      </c>
      <c r="E721" s="32">
        <v>13.728941413125476</v>
      </c>
      <c r="F721" s="32">
        <v>56.097560975609746</v>
      </c>
      <c r="G721" s="32">
        <v>30.173497611264779</v>
      </c>
      <c r="H721" s="8" t="s">
        <v>22</v>
      </c>
      <c r="I721" s="8">
        <f t="shared" si="16"/>
        <v>100</v>
      </c>
      <c r="J721" s="34">
        <v>28</v>
      </c>
      <c r="K721" s="35" t="s">
        <v>77</v>
      </c>
    </row>
    <row r="722" spans="1:11" s="17" customFormat="1" ht="16" customHeight="1">
      <c r="A722" s="89" t="s">
        <v>155</v>
      </c>
      <c r="B722" s="8" t="s">
        <v>55</v>
      </c>
      <c r="C722" s="26">
        <v>45</v>
      </c>
      <c r="D722" s="32">
        <v>1.1985018726591683</v>
      </c>
      <c r="E722" s="32">
        <v>13.520343694718223</v>
      </c>
      <c r="F722" s="32">
        <v>54.890068233510235</v>
      </c>
      <c r="G722" s="32">
        <v>31.589588071771544</v>
      </c>
      <c r="H722" s="8" t="s">
        <v>22</v>
      </c>
      <c r="I722" s="8">
        <f t="shared" si="16"/>
        <v>100</v>
      </c>
      <c r="J722" s="34">
        <v>23</v>
      </c>
      <c r="K722" s="35" t="s">
        <v>77</v>
      </c>
    </row>
    <row r="723" spans="1:11" s="17" customFormat="1" ht="16" customHeight="1">
      <c r="A723" s="89" t="s">
        <v>155</v>
      </c>
      <c r="B723" s="8" t="s">
        <v>55</v>
      </c>
      <c r="C723" s="26">
        <v>46</v>
      </c>
      <c r="D723" s="32">
        <v>2.311854402361055</v>
      </c>
      <c r="E723" s="32">
        <v>14.24974823766364</v>
      </c>
      <c r="F723" s="32">
        <v>54.279959718026184</v>
      </c>
      <c r="G723" s="32">
        <v>31.470292044310177</v>
      </c>
      <c r="H723" s="8" t="s">
        <v>22</v>
      </c>
      <c r="I723" s="8">
        <f t="shared" si="16"/>
        <v>100</v>
      </c>
      <c r="J723" s="34">
        <v>23</v>
      </c>
      <c r="K723" s="35" t="s">
        <v>77</v>
      </c>
    </row>
    <row r="724" spans="1:11" s="17" customFormat="1" ht="16" customHeight="1">
      <c r="A724" s="89" t="s">
        <v>155</v>
      </c>
      <c r="B724" s="8" t="s">
        <v>55</v>
      </c>
      <c r="C724" s="26">
        <v>47</v>
      </c>
      <c r="D724" s="32">
        <v>2.9411764705882351</v>
      </c>
      <c r="E724" s="32">
        <v>15.177195685670272</v>
      </c>
      <c r="F724" s="32">
        <v>54.006163328197211</v>
      </c>
      <c r="G724" s="32">
        <v>30.816640986132516</v>
      </c>
      <c r="H724" s="8" t="s">
        <v>22</v>
      </c>
      <c r="I724" s="8">
        <f t="shared" si="16"/>
        <v>100</v>
      </c>
      <c r="J724" s="34">
        <v>60</v>
      </c>
      <c r="K724" s="35" t="s">
        <v>77</v>
      </c>
    </row>
    <row r="725" spans="1:11" s="17" customFormat="1" ht="16" customHeight="1">
      <c r="A725" s="89" t="s">
        <v>155</v>
      </c>
      <c r="B725" s="8" t="s">
        <v>55</v>
      </c>
      <c r="C725" s="26">
        <v>48</v>
      </c>
      <c r="D725" s="32">
        <v>4.9950049950057758E-2</v>
      </c>
      <c r="E725" s="32">
        <v>3.9480259870064929</v>
      </c>
      <c r="F725" s="32">
        <v>48.57571214392803</v>
      </c>
      <c r="G725" s="32">
        <v>47.476261869065475</v>
      </c>
      <c r="H725" s="8" t="s">
        <v>22</v>
      </c>
      <c r="I725" s="8">
        <f t="shared" si="16"/>
        <v>100</v>
      </c>
      <c r="J725" s="34">
        <v>32</v>
      </c>
      <c r="K725" s="35" t="s">
        <v>77</v>
      </c>
    </row>
    <row r="726" spans="1:11" s="17" customFormat="1" ht="16" customHeight="1">
      <c r="A726" s="89" t="s">
        <v>155</v>
      </c>
      <c r="B726" s="8" t="s">
        <v>55</v>
      </c>
      <c r="C726" s="26">
        <v>49</v>
      </c>
      <c r="D726" s="32">
        <v>0.9306882194464744</v>
      </c>
      <c r="E726" s="32">
        <v>4.6477132262051972</v>
      </c>
      <c r="F726" s="32">
        <v>27.367119901112474</v>
      </c>
      <c r="G726" s="32">
        <v>67.985166872682328</v>
      </c>
      <c r="H726" s="8" t="s">
        <v>22</v>
      </c>
      <c r="I726" s="8">
        <f t="shared" si="16"/>
        <v>100</v>
      </c>
      <c r="J726" s="34">
        <v>76</v>
      </c>
      <c r="K726" s="35" t="s">
        <v>77</v>
      </c>
    </row>
    <row r="727" spans="1:11" s="15" customFormat="1" ht="16" customHeight="1">
      <c r="A727" s="95" t="s">
        <v>79</v>
      </c>
      <c r="B727" s="12" t="s">
        <v>80</v>
      </c>
      <c r="C727" s="10">
        <v>19</v>
      </c>
      <c r="D727" s="12">
        <v>1</v>
      </c>
      <c r="E727" s="12">
        <v>17</v>
      </c>
      <c r="F727" s="102">
        <v>41</v>
      </c>
      <c r="G727" s="102">
        <v>42</v>
      </c>
      <c r="H727" s="42" t="s">
        <v>77</v>
      </c>
      <c r="I727" s="5">
        <f t="shared" si="16"/>
        <v>100</v>
      </c>
      <c r="J727" s="11">
        <v>59</v>
      </c>
      <c r="K727" s="16" t="s">
        <v>77</v>
      </c>
    </row>
    <row r="728" spans="1:11" s="15" customFormat="1" ht="16" customHeight="1">
      <c r="A728" s="95" t="s">
        <v>79</v>
      </c>
      <c r="B728" s="12" t="s">
        <v>80</v>
      </c>
      <c r="C728" s="10">
        <v>23</v>
      </c>
      <c r="D728" s="12">
        <v>2</v>
      </c>
      <c r="E728" s="12">
        <v>28</v>
      </c>
      <c r="F728" s="102">
        <v>37</v>
      </c>
      <c r="G728" s="102">
        <v>35</v>
      </c>
      <c r="H728" s="42" t="s">
        <v>77</v>
      </c>
      <c r="I728" s="5">
        <f t="shared" si="16"/>
        <v>100</v>
      </c>
      <c r="J728" s="11">
        <v>69</v>
      </c>
      <c r="K728" s="16" t="s">
        <v>77</v>
      </c>
    </row>
    <row r="729" spans="1:11" s="15" customFormat="1" ht="16" customHeight="1">
      <c r="A729" s="95" t="s">
        <v>79</v>
      </c>
      <c r="B729" s="12" t="s">
        <v>80</v>
      </c>
      <c r="C729" s="10">
        <v>28</v>
      </c>
      <c r="D729" s="12">
        <v>2</v>
      </c>
      <c r="E729" s="12">
        <v>22</v>
      </c>
      <c r="F729" s="102">
        <v>50</v>
      </c>
      <c r="G729" s="102">
        <v>28</v>
      </c>
      <c r="H729" s="42" t="s">
        <v>77</v>
      </c>
      <c r="I729" s="5">
        <f t="shared" si="16"/>
        <v>100</v>
      </c>
      <c r="J729" s="11">
        <v>70</v>
      </c>
      <c r="K729" s="16" t="s">
        <v>77</v>
      </c>
    </row>
    <row r="730" spans="1:11" s="15" customFormat="1" ht="16" customHeight="1">
      <c r="A730" s="95" t="s">
        <v>79</v>
      </c>
      <c r="B730" s="12" t="s">
        <v>80</v>
      </c>
      <c r="C730" s="10">
        <v>42</v>
      </c>
      <c r="D730" s="12">
        <v>1</v>
      </c>
      <c r="E730" s="12">
        <v>39</v>
      </c>
      <c r="F730" s="102">
        <v>37</v>
      </c>
      <c r="G730" s="102">
        <v>24</v>
      </c>
      <c r="H730" s="42" t="s">
        <v>77</v>
      </c>
      <c r="I730" s="5">
        <f t="shared" si="16"/>
        <v>100</v>
      </c>
      <c r="J730" s="11">
        <v>56</v>
      </c>
      <c r="K730" s="16" t="s">
        <v>77</v>
      </c>
    </row>
    <row r="731" spans="1:11" s="15" customFormat="1" ht="16" customHeight="1">
      <c r="A731" s="95" t="s">
        <v>79</v>
      </c>
      <c r="B731" s="12" t="s">
        <v>80</v>
      </c>
      <c r="C731" s="10">
        <v>48</v>
      </c>
      <c r="D731" s="12">
        <v>1</v>
      </c>
      <c r="E731" s="12">
        <v>26</v>
      </c>
      <c r="F731" s="102">
        <v>35</v>
      </c>
      <c r="G731" s="102">
        <v>39</v>
      </c>
      <c r="H731" s="42" t="s">
        <v>77</v>
      </c>
      <c r="I731" s="5">
        <f t="shared" si="16"/>
        <v>100</v>
      </c>
      <c r="J731" s="11">
        <v>66</v>
      </c>
      <c r="K731" s="16" t="s">
        <v>77</v>
      </c>
    </row>
    <row r="732" spans="1:11" s="15" customFormat="1" ht="16" customHeight="1">
      <c r="A732" s="95" t="s">
        <v>79</v>
      </c>
      <c r="B732" s="12" t="s">
        <v>80</v>
      </c>
      <c r="C732" s="10">
        <v>53</v>
      </c>
      <c r="D732" s="12">
        <v>0</v>
      </c>
      <c r="E732" s="12">
        <v>47</v>
      </c>
      <c r="F732" s="102">
        <v>38</v>
      </c>
      <c r="G732" s="102">
        <v>15</v>
      </c>
      <c r="H732" s="42" t="s">
        <v>77</v>
      </c>
      <c r="I732" s="5">
        <f t="shared" si="16"/>
        <v>100</v>
      </c>
      <c r="J732" s="11">
        <v>36</v>
      </c>
      <c r="K732" s="16" t="s">
        <v>77</v>
      </c>
    </row>
    <row r="733" spans="1:11" s="15" customFormat="1" ht="16" customHeight="1">
      <c r="A733" s="95" t="s">
        <v>79</v>
      </c>
      <c r="B733" s="12" t="s">
        <v>80</v>
      </c>
      <c r="C733" s="10">
        <v>58</v>
      </c>
      <c r="D733" s="12">
        <v>0</v>
      </c>
      <c r="E733" s="12">
        <v>26</v>
      </c>
      <c r="F733" s="102">
        <v>65</v>
      </c>
      <c r="G733" s="102">
        <v>9</v>
      </c>
      <c r="H733" s="42" t="s">
        <v>77</v>
      </c>
      <c r="I733" s="5">
        <f t="shared" si="16"/>
        <v>100</v>
      </c>
      <c r="J733" s="11">
        <v>47</v>
      </c>
      <c r="K733" s="16" t="s">
        <v>77</v>
      </c>
    </row>
    <row r="734" spans="1:11" s="15" customFormat="1" ht="16" customHeight="1">
      <c r="A734" s="95" t="s">
        <v>79</v>
      </c>
      <c r="B734" s="12" t="s">
        <v>80</v>
      </c>
      <c r="C734" s="10">
        <v>70</v>
      </c>
      <c r="D734" s="12">
        <v>1</v>
      </c>
      <c r="E734" s="12">
        <v>6</v>
      </c>
      <c r="F734" s="102">
        <v>36</v>
      </c>
      <c r="G734" s="102">
        <v>58</v>
      </c>
      <c r="H734" s="42" t="s">
        <v>77</v>
      </c>
      <c r="I734" s="5">
        <f t="shared" si="16"/>
        <v>100</v>
      </c>
      <c r="J734" s="11">
        <v>73</v>
      </c>
      <c r="K734" s="16" t="s">
        <v>77</v>
      </c>
    </row>
    <row r="735" spans="1:11" s="15" customFormat="1" ht="16" customHeight="1">
      <c r="A735" s="95" t="s">
        <v>79</v>
      </c>
      <c r="B735" s="12" t="s">
        <v>80</v>
      </c>
      <c r="C735" s="10">
        <v>74</v>
      </c>
      <c r="D735" s="12">
        <v>1</v>
      </c>
      <c r="E735" s="12">
        <v>17</v>
      </c>
      <c r="F735" s="102">
        <v>44</v>
      </c>
      <c r="G735" s="102">
        <v>39</v>
      </c>
      <c r="H735" s="42" t="s">
        <v>77</v>
      </c>
      <c r="I735" s="5">
        <f t="shared" si="16"/>
        <v>100</v>
      </c>
      <c r="J735" s="11">
        <v>50</v>
      </c>
      <c r="K735" s="16" t="s">
        <v>77</v>
      </c>
    </row>
    <row r="736" spans="1:11" s="15" customFormat="1" ht="16" customHeight="1">
      <c r="A736" s="95" t="s">
        <v>79</v>
      </c>
      <c r="B736" s="12" t="s">
        <v>80</v>
      </c>
      <c r="C736" s="10">
        <v>76</v>
      </c>
      <c r="D736" s="12">
        <v>0</v>
      </c>
      <c r="E736" s="12">
        <v>13</v>
      </c>
      <c r="F736" s="102">
        <v>53</v>
      </c>
      <c r="G736" s="102">
        <v>34</v>
      </c>
      <c r="H736" s="42" t="s">
        <v>77</v>
      </c>
      <c r="I736" s="5">
        <f t="shared" si="16"/>
        <v>100</v>
      </c>
      <c r="J736" s="11">
        <v>48</v>
      </c>
      <c r="K736" s="16" t="s">
        <v>77</v>
      </c>
    </row>
    <row r="737" spans="1:11" s="15" customFormat="1" ht="16" customHeight="1">
      <c r="A737" s="95" t="s">
        <v>79</v>
      </c>
      <c r="B737" s="12" t="s">
        <v>80</v>
      </c>
      <c r="C737" s="10">
        <v>84</v>
      </c>
      <c r="D737" s="12">
        <v>0</v>
      </c>
      <c r="E737" s="12">
        <v>8</v>
      </c>
      <c r="F737" s="102">
        <v>65</v>
      </c>
      <c r="G737" s="102">
        <v>27</v>
      </c>
      <c r="H737" s="42" t="s">
        <v>77</v>
      </c>
      <c r="I737" s="5">
        <f t="shared" si="16"/>
        <v>100</v>
      </c>
      <c r="J737" s="11">
        <v>23</v>
      </c>
      <c r="K737" s="16" t="s">
        <v>77</v>
      </c>
    </row>
    <row r="738" spans="1:11" s="17" customFormat="1" ht="16" customHeight="1">
      <c r="A738" s="96" t="s">
        <v>81</v>
      </c>
      <c r="B738" s="36" t="s">
        <v>82</v>
      </c>
      <c r="C738" s="33">
        <v>8</v>
      </c>
      <c r="D738" s="36">
        <v>0</v>
      </c>
      <c r="E738" s="36">
        <v>5</v>
      </c>
      <c r="F738" s="103">
        <v>71</v>
      </c>
      <c r="G738" s="103">
        <v>24</v>
      </c>
      <c r="H738" s="43" t="s">
        <v>77</v>
      </c>
      <c r="I738" s="8">
        <f t="shared" si="16"/>
        <v>100</v>
      </c>
      <c r="J738" s="34">
        <v>24</v>
      </c>
      <c r="K738" s="35" t="s">
        <v>77</v>
      </c>
    </row>
    <row r="739" spans="1:11" s="17" customFormat="1" ht="16" customHeight="1">
      <c r="A739" s="96" t="s">
        <v>81</v>
      </c>
      <c r="B739" s="36" t="s">
        <v>82</v>
      </c>
      <c r="C739" s="33">
        <v>12</v>
      </c>
      <c r="D739" s="36">
        <v>1</v>
      </c>
      <c r="E739" s="36">
        <v>22</v>
      </c>
      <c r="F739" s="103">
        <v>50</v>
      </c>
      <c r="G739" s="103">
        <v>28</v>
      </c>
      <c r="H739" s="43" t="s">
        <v>77</v>
      </c>
      <c r="I739" s="8">
        <f t="shared" si="16"/>
        <v>100</v>
      </c>
      <c r="J739" s="34">
        <v>28</v>
      </c>
      <c r="K739" s="35" t="s">
        <v>77</v>
      </c>
    </row>
    <row r="740" spans="1:11" s="17" customFormat="1" ht="16" customHeight="1">
      <c r="A740" s="96" t="s">
        <v>81</v>
      </c>
      <c r="B740" s="36" t="s">
        <v>82</v>
      </c>
      <c r="C740" s="33">
        <v>22</v>
      </c>
      <c r="D740" s="36">
        <v>2</v>
      </c>
      <c r="E740" s="36">
        <v>35</v>
      </c>
      <c r="F740" s="103">
        <v>42</v>
      </c>
      <c r="G740" s="103">
        <v>23</v>
      </c>
      <c r="H740" s="43" t="s">
        <v>77</v>
      </c>
      <c r="I740" s="8">
        <f t="shared" si="16"/>
        <v>100</v>
      </c>
      <c r="J740" s="34">
        <v>23</v>
      </c>
      <c r="K740" s="35" t="s">
        <v>77</v>
      </c>
    </row>
    <row r="741" spans="1:11" s="17" customFormat="1" ht="16" customHeight="1">
      <c r="A741" s="96" t="s">
        <v>81</v>
      </c>
      <c r="B741" s="36" t="s">
        <v>82</v>
      </c>
      <c r="C741" s="33">
        <v>24</v>
      </c>
      <c r="D741" s="36">
        <v>2</v>
      </c>
      <c r="E741" s="36">
        <v>36</v>
      </c>
      <c r="F741" s="103">
        <v>41</v>
      </c>
      <c r="G741" s="103">
        <v>23</v>
      </c>
      <c r="H741" s="43" t="s">
        <v>77</v>
      </c>
      <c r="I741" s="8">
        <f t="shared" si="16"/>
        <v>100</v>
      </c>
      <c r="J741" s="34">
        <v>23</v>
      </c>
      <c r="K741" s="35" t="s">
        <v>77</v>
      </c>
    </row>
    <row r="742" spans="1:11" s="17" customFormat="1" ht="16" customHeight="1">
      <c r="A742" s="96" t="s">
        <v>81</v>
      </c>
      <c r="B742" s="36" t="s">
        <v>82</v>
      </c>
      <c r="C742" s="33">
        <v>31</v>
      </c>
      <c r="D742" s="36">
        <v>0</v>
      </c>
      <c r="E742" s="36">
        <v>4</v>
      </c>
      <c r="F742" s="103">
        <v>36</v>
      </c>
      <c r="G742" s="103">
        <v>60</v>
      </c>
      <c r="H742" s="43" t="s">
        <v>77</v>
      </c>
      <c r="I742" s="8">
        <f t="shared" si="16"/>
        <v>100</v>
      </c>
      <c r="J742" s="34">
        <v>60</v>
      </c>
      <c r="K742" s="35" t="s">
        <v>77</v>
      </c>
    </row>
    <row r="743" spans="1:11" s="17" customFormat="1" ht="16" customHeight="1">
      <c r="A743" s="96" t="s">
        <v>81</v>
      </c>
      <c r="B743" s="36" t="s">
        <v>82</v>
      </c>
      <c r="C743" s="33">
        <v>34</v>
      </c>
      <c r="D743" s="36">
        <v>0</v>
      </c>
      <c r="E743" s="36">
        <v>42</v>
      </c>
      <c r="F743" s="103">
        <v>26</v>
      </c>
      <c r="G743" s="103">
        <v>32</v>
      </c>
      <c r="H743" s="43" t="s">
        <v>77</v>
      </c>
      <c r="I743" s="8">
        <f t="shared" si="16"/>
        <v>100</v>
      </c>
      <c r="J743" s="34">
        <v>32</v>
      </c>
      <c r="K743" s="35" t="s">
        <v>77</v>
      </c>
    </row>
    <row r="744" spans="1:11" s="17" customFormat="1" ht="16" customHeight="1">
      <c r="A744" s="96" t="s">
        <v>81</v>
      </c>
      <c r="B744" s="36" t="s">
        <v>82</v>
      </c>
      <c r="C744" s="33">
        <v>40</v>
      </c>
      <c r="D744" s="36">
        <v>0</v>
      </c>
      <c r="E744" s="36">
        <v>0</v>
      </c>
      <c r="F744" s="103">
        <v>24</v>
      </c>
      <c r="G744" s="103">
        <v>76</v>
      </c>
      <c r="H744" s="43" t="s">
        <v>77</v>
      </c>
      <c r="I744" s="8">
        <f t="shared" si="16"/>
        <v>100</v>
      </c>
      <c r="J744" s="34">
        <v>76</v>
      </c>
      <c r="K744" s="35" t="s">
        <v>77</v>
      </c>
    </row>
    <row r="745" spans="1:11" s="17" customFormat="1" ht="16" customHeight="1">
      <c r="A745" s="96" t="s">
        <v>81</v>
      </c>
      <c r="B745" s="36" t="s">
        <v>82</v>
      </c>
      <c r="C745" s="33">
        <v>45</v>
      </c>
      <c r="D745" s="36">
        <v>0</v>
      </c>
      <c r="E745" s="36">
        <v>1</v>
      </c>
      <c r="F745" s="103">
        <v>40</v>
      </c>
      <c r="G745" s="103">
        <v>59</v>
      </c>
      <c r="H745" s="43" t="s">
        <v>77</v>
      </c>
      <c r="I745" s="8">
        <f t="shared" si="16"/>
        <v>100</v>
      </c>
      <c r="J745" s="34">
        <v>59</v>
      </c>
      <c r="K745" s="35" t="s">
        <v>77</v>
      </c>
    </row>
    <row r="746" spans="1:11" s="17" customFormat="1" ht="16" customHeight="1">
      <c r="A746" s="96" t="s">
        <v>81</v>
      </c>
      <c r="B746" s="36" t="s">
        <v>82</v>
      </c>
      <c r="C746" s="33">
        <v>49</v>
      </c>
      <c r="D746" s="36">
        <v>0</v>
      </c>
      <c r="E746" s="36">
        <v>0</v>
      </c>
      <c r="F746" s="103">
        <v>31</v>
      </c>
      <c r="G746" s="103">
        <v>69</v>
      </c>
      <c r="H746" s="43" t="s">
        <v>77</v>
      </c>
      <c r="I746" s="8">
        <f t="shared" si="16"/>
        <v>100</v>
      </c>
      <c r="J746" s="34">
        <v>69</v>
      </c>
      <c r="K746" s="35" t="s">
        <v>77</v>
      </c>
    </row>
    <row r="747" spans="1:11" s="17" customFormat="1" ht="16" customHeight="1">
      <c r="A747" s="96" t="s">
        <v>81</v>
      </c>
      <c r="B747" s="36" t="s">
        <v>82</v>
      </c>
      <c r="C747" s="33">
        <v>55</v>
      </c>
      <c r="D747" s="36">
        <v>0</v>
      </c>
      <c r="E747" s="36">
        <v>0</v>
      </c>
      <c r="F747" s="103">
        <v>30</v>
      </c>
      <c r="G747" s="103">
        <v>70</v>
      </c>
      <c r="H747" s="43" t="s">
        <v>77</v>
      </c>
      <c r="I747" s="8">
        <f t="shared" si="16"/>
        <v>100</v>
      </c>
      <c r="J747" s="34">
        <v>70</v>
      </c>
      <c r="K747" s="35" t="s">
        <v>77</v>
      </c>
    </row>
    <row r="748" spans="1:11" s="17" customFormat="1" ht="16" customHeight="1">
      <c r="A748" s="96" t="s">
        <v>81</v>
      </c>
      <c r="B748" s="36" t="s">
        <v>82</v>
      </c>
      <c r="C748" s="33">
        <v>59</v>
      </c>
      <c r="D748" s="36">
        <v>0</v>
      </c>
      <c r="E748" s="36">
        <v>3</v>
      </c>
      <c r="F748" s="103">
        <v>41</v>
      </c>
      <c r="G748" s="103">
        <v>56</v>
      </c>
      <c r="H748" s="43" t="s">
        <v>77</v>
      </c>
      <c r="I748" s="8">
        <f t="shared" si="16"/>
        <v>100</v>
      </c>
      <c r="J748" s="34">
        <v>56</v>
      </c>
      <c r="K748" s="35" t="s">
        <v>77</v>
      </c>
    </row>
    <row r="749" spans="1:11" s="17" customFormat="1" ht="16" customHeight="1">
      <c r="A749" s="96" t="s">
        <v>81</v>
      </c>
      <c r="B749" s="36" t="s">
        <v>82</v>
      </c>
      <c r="C749" s="33">
        <v>64</v>
      </c>
      <c r="D749" s="36">
        <v>0</v>
      </c>
      <c r="E749" s="36">
        <v>2</v>
      </c>
      <c r="F749" s="103">
        <v>32</v>
      </c>
      <c r="G749" s="103">
        <v>66</v>
      </c>
      <c r="H749" s="43" t="s">
        <v>77</v>
      </c>
      <c r="I749" s="8">
        <f t="shared" ref="I749:I775" si="17">E749+F749+G749</f>
        <v>100</v>
      </c>
      <c r="J749" s="34">
        <v>66</v>
      </c>
      <c r="K749" s="35" t="s">
        <v>77</v>
      </c>
    </row>
    <row r="750" spans="1:11" s="17" customFormat="1" ht="16" customHeight="1">
      <c r="A750" s="96" t="s">
        <v>81</v>
      </c>
      <c r="B750" s="36" t="s">
        <v>82</v>
      </c>
      <c r="C750" s="33">
        <v>70</v>
      </c>
      <c r="D750" s="36">
        <v>0</v>
      </c>
      <c r="E750" s="36">
        <v>8</v>
      </c>
      <c r="F750" s="103">
        <v>56</v>
      </c>
      <c r="G750" s="103">
        <v>36</v>
      </c>
      <c r="H750" s="43" t="s">
        <v>77</v>
      </c>
      <c r="I750" s="8">
        <f t="shared" si="17"/>
        <v>100</v>
      </c>
      <c r="J750" s="34">
        <v>36</v>
      </c>
      <c r="K750" s="35" t="s">
        <v>77</v>
      </c>
    </row>
    <row r="751" spans="1:11" s="17" customFormat="1" ht="16" customHeight="1">
      <c r="A751" s="96" t="s">
        <v>81</v>
      </c>
      <c r="B751" s="36" t="s">
        <v>82</v>
      </c>
      <c r="C751" s="33">
        <v>72</v>
      </c>
      <c r="D751" s="36">
        <v>0</v>
      </c>
      <c r="E751" s="36">
        <v>3</v>
      </c>
      <c r="F751" s="103">
        <v>50</v>
      </c>
      <c r="G751" s="103">
        <v>47</v>
      </c>
      <c r="H751" s="43" t="s">
        <v>77</v>
      </c>
      <c r="I751" s="8">
        <f t="shared" si="17"/>
        <v>100</v>
      </c>
      <c r="J751" s="34">
        <v>47</v>
      </c>
      <c r="K751" s="35" t="s">
        <v>77</v>
      </c>
    </row>
    <row r="752" spans="1:11" s="17" customFormat="1" ht="16" customHeight="1">
      <c r="A752" s="96" t="s">
        <v>81</v>
      </c>
      <c r="B752" s="36" t="s">
        <v>82</v>
      </c>
      <c r="C752" s="33">
        <v>81</v>
      </c>
      <c r="D752" s="36">
        <v>0</v>
      </c>
      <c r="E752" s="36">
        <v>0</v>
      </c>
      <c r="F752" s="103">
        <v>27</v>
      </c>
      <c r="G752" s="103">
        <v>73</v>
      </c>
      <c r="H752" s="43" t="s">
        <v>77</v>
      </c>
      <c r="I752" s="8">
        <f t="shared" si="17"/>
        <v>100</v>
      </c>
      <c r="J752" s="34">
        <v>73</v>
      </c>
      <c r="K752" s="35" t="s">
        <v>77</v>
      </c>
    </row>
    <row r="753" spans="1:12" s="17" customFormat="1" ht="16" customHeight="1">
      <c r="A753" s="96" t="s">
        <v>81</v>
      </c>
      <c r="B753" s="36" t="s">
        <v>82</v>
      </c>
      <c r="C753" s="33">
        <v>86.5</v>
      </c>
      <c r="D753" s="36">
        <v>1</v>
      </c>
      <c r="E753" s="36">
        <v>14</v>
      </c>
      <c r="F753" s="103">
        <v>36</v>
      </c>
      <c r="G753" s="103">
        <v>50</v>
      </c>
      <c r="H753" s="43" t="s">
        <v>77</v>
      </c>
      <c r="I753" s="8">
        <f t="shared" si="17"/>
        <v>100</v>
      </c>
      <c r="J753" s="34">
        <v>50</v>
      </c>
      <c r="K753" s="35" t="s">
        <v>77</v>
      </c>
    </row>
    <row r="754" spans="1:12" s="17" customFormat="1" ht="16" customHeight="1">
      <c r="A754" s="96" t="s">
        <v>81</v>
      </c>
      <c r="B754" s="36" t="s">
        <v>82</v>
      </c>
      <c r="C754" s="33">
        <v>88.5</v>
      </c>
      <c r="D754" s="36">
        <v>1</v>
      </c>
      <c r="E754" s="36">
        <v>13</v>
      </c>
      <c r="F754" s="103">
        <v>39</v>
      </c>
      <c r="G754" s="103">
        <v>48</v>
      </c>
      <c r="H754" s="43" t="s">
        <v>77</v>
      </c>
      <c r="I754" s="8">
        <f t="shared" si="17"/>
        <v>100</v>
      </c>
      <c r="J754" s="34">
        <v>48</v>
      </c>
      <c r="K754" s="35" t="s">
        <v>77</v>
      </c>
    </row>
    <row r="755" spans="1:12" s="17" customFormat="1" ht="16" customHeight="1">
      <c r="A755" s="96" t="s">
        <v>81</v>
      </c>
      <c r="B755" s="36" t="s">
        <v>82</v>
      </c>
      <c r="C755" s="33">
        <v>90</v>
      </c>
      <c r="D755" s="36">
        <v>0</v>
      </c>
      <c r="E755" s="36">
        <v>18</v>
      </c>
      <c r="F755" s="103">
        <v>59</v>
      </c>
      <c r="G755" s="103">
        <v>23</v>
      </c>
      <c r="H755" s="43" t="s">
        <v>77</v>
      </c>
      <c r="I755" s="8">
        <f t="shared" si="17"/>
        <v>100</v>
      </c>
      <c r="J755" s="34">
        <v>23</v>
      </c>
      <c r="K755" s="35" t="s">
        <v>77</v>
      </c>
    </row>
    <row r="756" spans="1:12" s="15" customFormat="1" ht="16" customHeight="1">
      <c r="A756" s="88" t="s">
        <v>166</v>
      </c>
      <c r="B756" s="5" t="s">
        <v>167</v>
      </c>
      <c r="C756" s="4">
        <v>3</v>
      </c>
      <c r="D756" s="5">
        <v>0</v>
      </c>
      <c r="E756" s="5">
        <v>3</v>
      </c>
      <c r="F756" s="5">
        <v>70</v>
      </c>
      <c r="G756" s="5">
        <v>27</v>
      </c>
      <c r="H756" s="42" t="s">
        <v>77</v>
      </c>
      <c r="I756" s="5">
        <f t="shared" si="17"/>
        <v>100</v>
      </c>
      <c r="J756" s="39"/>
      <c r="K756" s="39"/>
      <c r="L756" s="39"/>
    </row>
    <row r="757" spans="1:12" s="15" customFormat="1" ht="16" customHeight="1">
      <c r="A757" s="88" t="s">
        <v>166</v>
      </c>
      <c r="B757" s="5" t="s">
        <v>167</v>
      </c>
      <c r="C757" s="4">
        <v>6</v>
      </c>
      <c r="D757" s="5">
        <v>1</v>
      </c>
      <c r="E757" s="5">
        <v>12</v>
      </c>
      <c r="F757" s="5">
        <v>62</v>
      </c>
      <c r="G757" s="5">
        <v>26</v>
      </c>
      <c r="H757" s="42" t="s">
        <v>77</v>
      </c>
      <c r="I757" s="5">
        <f t="shared" si="17"/>
        <v>100</v>
      </c>
      <c r="J757" s="39"/>
      <c r="K757" s="39"/>
      <c r="L757" s="39"/>
    </row>
    <row r="758" spans="1:12" s="15" customFormat="1" ht="16" customHeight="1">
      <c r="A758" s="88" t="s">
        <v>166</v>
      </c>
      <c r="B758" s="5" t="s">
        <v>167</v>
      </c>
      <c r="C758" s="4">
        <v>7</v>
      </c>
      <c r="D758" s="5">
        <v>0</v>
      </c>
      <c r="E758" s="5">
        <v>20</v>
      </c>
      <c r="F758" s="5">
        <v>56</v>
      </c>
      <c r="G758" s="5">
        <v>24</v>
      </c>
      <c r="H758" s="42" t="s">
        <v>77</v>
      </c>
      <c r="I758" s="5">
        <f t="shared" si="17"/>
        <v>100</v>
      </c>
      <c r="J758" s="39"/>
      <c r="K758" s="39"/>
      <c r="L758" s="39"/>
    </row>
    <row r="759" spans="1:12" s="15" customFormat="1" ht="16" customHeight="1">
      <c r="A759" s="88" t="s">
        <v>166</v>
      </c>
      <c r="B759" s="5" t="s">
        <v>167</v>
      </c>
      <c r="C759" s="4">
        <v>9.6</v>
      </c>
      <c r="D759" s="5">
        <v>0</v>
      </c>
      <c r="E759" s="5">
        <v>31</v>
      </c>
      <c r="F759" s="5">
        <v>45</v>
      </c>
      <c r="G759" s="5">
        <v>24</v>
      </c>
      <c r="H759" s="42" t="s">
        <v>77</v>
      </c>
      <c r="I759" s="5">
        <f t="shared" si="17"/>
        <v>100</v>
      </c>
      <c r="J759" s="39"/>
      <c r="K759" s="39"/>
      <c r="L759" s="39"/>
    </row>
    <row r="760" spans="1:12" s="15" customFormat="1" ht="16" customHeight="1">
      <c r="A760" s="88" t="s">
        <v>166</v>
      </c>
      <c r="B760" s="5" t="s">
        <v>167</v>
      </c>
      <c r="C760" s="4">
        <v>30.5</v>
      </c>
      <c r="D760" s="5">
        <v>5</v>
      </c>
      <c r="E760" s="5">
        <v>24</v>
      </c>
      <c r="F760" s="5">
        <v>44</v>
      </c>
      <c r="G760" s="5">
        <v>32</v>
      </c>
      <c r="H760" s="42" t="s">
        <v>77</v>
      </c>
      <c r="I760" s="5">
        <f t="shared" si="17"/>
        <v>100</v>
      </c>
      <c r="J760" s="39"/>
      <c r="K760" s="39"/>
      <c r="L760" s="39"/>
    </row>
    <row r="761" spans="1:12" s="15" customFormat="1" ht="16" customHeight="1">
      <c r="A761" s="88" t="s">
        <v>166</v>
      </c>
      <c r="B761" s="5" t="s">
        <v>167</v>
      </c>
      <c r="C761" s="4">
        <v>36</v>
      </c>
      <c r="D761" s="5">
        <v>5</v>
      </c>
      <c r="E761" s="5">
        <v>15</v>
      </c>
      <c r="F761" s="5">
        <v>49</v>
      </c>
      <c r="G761" s="5">
        <v>36</v>
      </c>
      <c r="H761" s="42" t="s">
        <v>77</v>
      </c>
      <c r="I761" s="5">
        <f t="shared" si="17"/>
        <v>100</v>
      </c>
      <c r="J761" s="39"/>
      <c r="K761" s="39"/>
      <c r="L761" s="39"/>
    </row>
    <row r="762" spans="1:12" s="15" customFormat="1" ht="16" customHeight="1">
      <c r="A762" s="88" t="s">
        <v>166</v>
      </c>
      <c r="B762" s="5" t="s">
        <v>167</v>
      </c>
      <c r="C762" s="4">
        <v>45</v>
      </c>
      <c r="D762" s="5">
        <v>0</v>
      </c>
      <c r="E762" s="5">
        <v>15</v>
      </c>
      <c r="F762" s="5">
        <v>57</v>
      </c>
      <c r="G762" s="5">
        <v>28</v>
      </c>
      <c r="H762" s="42" t="s">
        <v>77</v>
      </c>
      <c r="I762" s="5">
        <f t="shared" si="17"/>
        <v>100</v>
      </c>
      <c r="J762" s="39"/>
      <c r="K762" s="39"/>
      <c r="L762" s="39"/>
    </row>
    <row r="763" spans="1:12" s="15" customFormat="1" ht="16" customHeight="1">
      <c r="A763" s="88" t="s">
        <v>166</v>
      </c>
      <c r="B763" s="5" t="s">
        <v>167</v>
      </c>
      <c r="C763" s="4">
        <v>50.5</v>
      </c>
      <c r="D763" s="5">
        <v>0</v>
      </c>
      <c r="E763" s="5">
        <v>11</v>
      </c>
      <c r="F763" s="5">
        <v>82</v>
      </c>
      <c r="G763" s="5">
        <v>7</v>
      </c>
      <c r="H763" s="42" t="s">
        <v>77</v>
      </c>
      <c r="I763" s="5">
        <f t="shared" si="17"/>
        <v>100</v>
      </c>
      <c r="J763" s="39"/>
      <c r="K763" s="39"/>
      <c r="L763" s="39"/>
    </row>
    <row r="764" spans="1:12" s="15" customFormat="1" ht="16" customHeight="1">
      <c r="A764" s="88" t="s">
        <v>166</v>
      </c>
      <c r="B764" s="5" t="s">
        <v>167</v>
      </c>
      <c r="C764" s="4">
        <v>52.5</v>
      </c>
      <c r="D764" s="5">
        <v>0</v>
      </c>
      <c r="E764" s="5">
        <v>1</v>
      </c>
      <c r="F764" s="5">
        <v>38</v>
      </c>
      <c r="G764" s="5">
        <v>61</v>
      </c>
      <c r="H764" s="42" t="s">
        <v>77</v>
      </c>
      <c r="I764" s="5">
        <f t="shared" si="17"/>
        <v>100</v>
      </c>
      <c r="J764" s="39"/>
      <c r="K764" s="39"/>
      <c r="L764" s="39"/>
    </row>
    <row r="765" spans="1:12" s="15" customFormat="1" ht="16" customHeight="1">
      <c r="A765" s="88" t="s">
        <v>166</v>
      </c>
      <c r="B765" s="5" t="s">
        <v>167</v>
      </c>
      <c r="C765" s="4">
        <v>63</v>
      </c>
      <c r="D765" s="5">
        <v>0</v>
      </c>
      <c r="E765" s="5">
        <v>0</v>
      </c>
      <c r="F765" s="5">
        <v>53</v>
      </c>
      <c r="G765" s="5">
        <v>47</v>
      </c>
      <c r="H765" s="42" t="s">
        <v>77</v>
      </c>
      <c r="I765" s="5">
        <f t="shared" si="17"/>
        <v>100</v>
      </c>
      <c r="J765" s="39"/>
      <c r="K765" s="39"/>
      <c r="L765" s="39"/>
    </row>
    <row r="766" spans="1:12" s="15" customFormat="1" ht="16" customHeight="1">
      <c r="A766" s="88" t="s">
        <v>166</v>
      </c>
      <c r="B766" s="5" t="s">
        <v>167</v>
      </c>
      <c r="C766" s="4">
        <v>68</v>
      </c>
      <c r="D766" s="5">
        <v>0</v>
      </c>
      <c r="E766" s="5">
        <v>1</v>
      </c>
      <c r="F766" s="5">
        <v>48</v>
      </c>
      <c r="G766" s="5">
        <v>51</v>
      </c>
      <c r="H766" s="42" t="s">
        <v>77</v>
      </c>
      <c r="I766" s="5">
        <f t="shared" si="17"/>
        <v>100</v>
      </c>
      <c r="J766" s="39"/>
      <c r="K766" s="39"/>
      <c r="L766" s="39"/>
    </row>
    <row r="767" spans="1:12" s="15" customFormat="1" ht="16" customHeight="1">
      <c r="A767" s="88" t="s">
        <v>166</v>
      </c>
      <c r="B767" s="5" t="s">
        <v>167</v>
      </c>
      <c r="C767" s="4">
        <v>81</v>
      </c>
      <c r="D767" s="5">
        <v>0</v>
      </c>
      <c r="E767" s="5">
        <v>0</v>
      </c>
      <c r="F767" s="5">
        <v>47</v>
      </c>
      <c r="G767" s="5">
        <v>53</v>
      </c>
      <c r="H767" s="42" t="s">
        <v>77</v>
      </c>
      <c r="I767" s="5">
        <f t="shared" si="17"/>
        <v>100</v>
      </c>
      <c r="J767" s="39"/>
      <c r="K767" s="39"/>
      <c r="L767" s="39"/>
    </row>
    <row r="768" spans="1:12" s="15" customFormat="1" ht="16" customHeight="1">
      <c r="A768" s="88" t="s">
        <v>166</v>
      </c>
      <c r="B768" s="5" t="s">
        <v>167</v>
      </c>
      <c r="C768" s="4">
        <v>100</v>
      </c>
      <c r="D768" s="5">
        <v>0</v>
      </c>
      <c r="E768" s="5">
        <v>0</v>
      </c>
      <c r="F768" s="5">
        <v>53</v>
      </c>
      <c r="G768" s="5">
        <v>47</v>
      </c>
      <c r="H768" s="42" t="s">
        <v>77</v>
      </c>
      <c r="I768" s="5">
        <f t="shared" si="17"/>
        <v>100</v>
      </c>
      <c r="J768" s="39"/>
      <c r="K768" s="39"/>
      <c r="L768" s="39"/>
    </row>
    <row r="769" spans="1:12" s="15" customFormat="1" ht="16" customHeight="1">
      <c r="A769" s="88" t="s">
        <v>166</v>
      </c>
      <c r="B769" s="5" t="s">
        <v>167</v>
      </c>
      <c r="C769" s="4">
        <v>120</v>
      </c>
      <c r="D769" s="5">
        <v>0</v>
      </c>
      <c r="E769" s="5">
        <v>7</v>
      </c>
      <c r="F769" s="5">
        <v>55</v>
      </c>
      <c r="G769" s="5">
        <v>38</v>
      </c>
      <c r="H769" s="42" t="s">
        <v>77</v>
      </c>
      <c r="I769" s="5">
        <f t="shared" si="17"/>
        <v>100</v>
      </c>
      <c r="J769" s="39"/>
      <c r="K769" s="39"/>
      <c r="L769" s="39"/>
    </row>
    <row r="770" spans="1:12" s="15" customFormat="1" ht="16" customHeight="1">
      <c r="A770" s="88" t="s">
        <v>166</v>
      </c>
      <c r="B770" s="5" t="s">
        <v>167</v>
      </c>
      <c r="C770" s="4">
        <v>124.6</v>
      </c>
      <c r="D770" s="5">
        <v>0</v>
      </c>
      <c r="E770" s="5">
        <v>0</v>
      </c>
      <c r="F770" s="5">
        <v>38</v>
      </c>
      <c r="G770" s="5">
        <v>62</v>
      </c>
      <c r="H770" s="42" t="s">
        <v>77</v>
      </c>
      <c r="I770" s="5">
        <f t="shared" si="17"/>
        <v>100</v>
      </c>
      <c r="J770" s="39"/>
      <c r="K770" s="39"/>
      <c r="L770" s="39"/>
    </row>
    <row r="771" spans="1:12" s="15" customFormat="1" ht="16" customHeight="1">
      <c r="A771" s="88" t="s">
        <v>166</v>
      </c>
      <c r="B771" s="5" t="s">
        <v>167</v>
      </c>
      <c r="C771" s="4">
        <v>126.5</v>
      </c>
      <c r="D771" s="5">
        <v>0</v>
      </c>
      <c r="E771" s="5">
        <v>0</v>
      </c>
      <c r="F771" s="5">
        <v>43</v>
      </c>
      <c r="G771" s="5">
        <v>57</v>
      </c>
      <c r="H771" s="42" t="s">
        <v>77</v>
      </c>
      <c r="I771" s="5">
        <f t="shared" si="17"/>
        <v>100</v>
      </c>
      <c r="J771" s="39"/>
      <c r="K771" s="39"/>
      <c r="L771" s="39"/>
    </row>
    <row r="772" spans="1:12" s="15" customFormat="1" ht="16" customHeight="1">
      <c r="A772" s="88" t="s">
        <v>166</v>
      </c>
      <c r="B772" s="5" t="s">
        <v>167</v>
      </c>
      <c r="C772" s="4">
        <v>130</v>
      </c>
      <c r="D772" s="5">
        <v>0</v>
      </c>
      <c r="E772" s="5">
        <v>9</v>
      </c>
      <c r="F772" s="5">
        <v>49</v>
      </c>
      <c r="G772" s="5">
        <v>42</v>
      </c>
      <c r="H772" s="42" t="s">
        <v>77</v>
      </c>
      <c r="I772" s="5">
        <f t="shared" si="17"/>
        <v>100</v>
      </c>
      <c r="J772" s="39"/>
      <c r="K772" s="39"/>
      <c r="L772" s="39"/>
    </row>
    <row r="773" spans="1:12" s="15" customFormat="1" ht="16" customHeight="1">
      <c r="A773" s="88" t="s">
        <v>166</v>
      </c>
      <c r="B773" s="5" t="s">
        <v>167</v>
      </c>
      <c r="C773" s="4">
        <v>139</v>
      </c>
      <c r="D773" s="5">
        <v>0</v>
      </c>
      <c r="E773" s="5">
        <v>5</v>
      </c>
      <c r="F773" s="5">
        <v>60</v>
      </c>
      <c r="G773" s="5">
        <v>35</v>
      </c>
      <c r="H773" s="42" t="s">
        <v>77</v>
      </c>
      <c r="I773" s="5">
        <f t="shared" si="17"/>
        <v>100</v>
      </c>
      <c r="J773" s="39"/>
      <c r="K773" s="39"/>
      <c r="L773" s="39"/>
    </row>
    <row r="774" spans="1:12" s="15" customFormat="1" ht="16" customHeight="1">
      <c r="A774" s="88" t="s">
        <v>166</v>
      </c>
      <c r="B774" s="5" t="s">
        <v>167</v>
      </c>
      <c r="C774" s="4">
        <v>140.5</v>
      </c>
      <c r="D774" s="5">
        <v>0</v>
      </c>
      <c r="E774" s="5">
        <v>4</v>
      </c>
      <c r="F774" s="5">
        <v>62</v>
      </c>
      <c r="G774" s="5">
        <v>34</v>
      </c>
      <c r="H774" s="42" t="s">
        <v>77</v>
      </c>
      <c r="I774" s="5">
        <f t="shared" si="17"/>
        <v>100</v>
      </c>
      <c r="J774" s="39"/>
      <c r="K774" s="39"/>
      <c r="L774" s="39"/>
    </row>
    <row r="775" spans="1:12" s="15" customFormat="1" ht="16" customHeight="1">
      <c r="A775" s="88" t="s">
        <v>166</v>
      </c>
      <c r="B775" s="5" t="s">
        <v>167</v>
      </c>
      <c r="C775" s="4">
        <v>150</v>
      </c>
      <c r="D775" s="5">
        <v>0</v>
      </c>
      <c r="E775" s="5">
        <v>2</v>
      </c>
      <c r="F775" s="5">
        <v>63</v>
      </c>
      <c r="G775" s="5">
        <v>35</v>
      </c>
      <c r="H775" s="42" t="s">
        <v>77</v>
      </c>
      <c r="I775" s="5">
        <f t="shared" si="17"/>
        <v>100</v>
      </c>
      <c r="J775" s="39"/>
      <c r="K775" s="39"/>
      <c r="L775" s="39"/>
    </row>
    <row r="776" spans="1:12" s="17" customFormat="1" ht="16" customHeight="1">
      <c r="A776" s="89" t="s">
        <v>156</v>
      </c>
      <c r="B776" s="17" t="s">
        <v>69</v>
      </c>
      <c r="C776" s="7">
        <v>21</v>
      </c>
      <c r="D776" s="8">
        <v>0</v>
      </c>
      <c r="E776" s="8">
        <v>0.78</v>
      </c>
      <c r="F776" s="8">
        <v>79.487807276302846</v>
      </c>
      <c r="G776" s="8">
        <v>19.732192723697146</v>
      </c>
      <c r="H776" s="7" t="s">
        <v>9</v>
      </c>
      <c r="I776" s="8">
        <f t="shared" ref="I776:I785" si="18">E776+F776+G776</f>
        <v>100</v>
      </c>
      <c r="J776" s="34"/>
      <c r="K776" s="35"/>
    </row>
    <row r="777" spans="1:12" s="17" customFormat="1" ht="16" customHeight="1">
      <c r="A777" s="89" t="s">
        <v>156</v>
      </c>
      <c r="B777" s="17" t="s">
        <v>69</v>
      </c>
      <c r="C777" s="7">
        <v>25.5</v>
      </c>
      <c r="D777" s="8">
        <v>0.45552719418809989</v>
      </c>
      <c r="E777" s="8">
        <v>13.14</v>
      </c>
      <c r="F777" s="8">
        <v>56.220093100319545</v>
      </c>
      <c r="G777" s="8">
        <v>30.639906899680451</v>
      </c>
      <c r="H777" s="7" t="s">
        <v>9</v>
      </c>
      <c r="I777" s="8">
        <f t="shared" si="18"/>
        <v>100</v>
      </c>
      <c r="J777" s="34"/>
      <c r="K777" s="35"/>
    </row>
    <row r="778" spans="1:12" s="17" customFormat="1" ht="16" customHeight="1">
      <c r="A778" s="89" t="s">
        <v>156</v>
      </c>
      <c r="B778" s="17" t="s">
        <v>69</v>
      </c>
      <c r="C778" s="7">
        <v>34</v>
      </c>
      <c r="D778" s="8">
        <v>0.12925969447709071</v>
      </c>
      <c r="E778" s="8">
        <v>8.3000000000000007</v>
      </c>
      <c r="F778" s="8">
        <v>67.120990704788795</v>
      </c>
      <c r="G778" s="8">
        <v>24.579009295211204</v>
      </c>
      <c r="H778" s="7" t="s">
        <v>9</v>
      </c>
      <c r="I778" s="8">
        <f t="shared" si="18"/>
        <v>100</v>
      </c>
      <c r="J778" s="34"/>
      <c r="K778" s="35"/>
    </row>
    <row r="779" spans="1:12" s="17" customFormat="1" ht="16" customHeight="1">
      <c r="A779" s="89" t="s">
        <v>156</v>
      </c>
      <c r="B779" s="17" t="s">
        <v>69</v>
      </c>
      <c r="C779" s="7">
        <v>46</v>
      </c>
      <c r="D779" s="8">
        <v>1.6823529411764644</v>
      </c>
      <c r="E779" s="8">
        <v>17.09</v>
      </c>
      <c r="F779" s="8">
        <v>52.927510270830851</v>
      </c>
      <c r="G779" s="8">
        <v>29.982489729169149</v>
      </c>
      <c r="H779" s="7" t="s">
        <v>9</v>
      </c>
      <c r="I779" s="8">
        <f t="shared" si="18"/>
        <v>100</v>
      </c>
      <c r="J779" s="34"/>
      <c r="K779" s="35"/>
    </row>
    <row r="780" spans="1:12" s="17" customFormat="1" ht="16" customHeight="1">
      <c r="A780" s="89" t="s">
        <v>156</v>
      </c>
      <c r="B780" s="17" t="s">
        <v>69</v>
      </c>
      <c r="C780" s="7">
        <v>52.5</v>
      </c>
      <c r="D780" s="8">
        <v>1.9270731229170828</v>
      </c>
      <c r="E780" s="8">
        <v>16.07</v>
      </c>
      <c r="F780" s="8">
        <v>51.879667179722958</v>
      </c>
      <c r="G780" s="8">
        <v>32.050332820277042</v>
      </c>
      <c r="H780" s="7" t="s">
        <v>9</v>
      </c>
      <c r="I780" s="8">
        <f t="shared" si="18"/>
        <v>100</v>
      </c>
      <c r="J780" s="34"/>
      <c r="K780" s="35"/>
    </row>
    <row r="781" spans="1:12" s="17" customFormat="1" ht="16" customHeight="1">
      <c r="A781" s="89" t="s">
        <v>156</v>
      </c>
      <c r="B781" s="17" t="s">
        <v>69</v>
      </c>
      <c r="C781" s="7">
        <v>54.5</v>
      </c>
      <c r="D781" s="8">
        <v>0</v>
      </c>
      <c r="E781" s="8">
        <v>1.57</v>
      </c>
      <c r="F781" s="8">
        <v>62.874361198738171</v>
      </c>
      <c r="G781" s="8">
        <v>35.555638801261829</v>
      </c>
      <c r="H781" s="7" t="s">
        <v>9</v>
      </c>
      <c r="I781" s="8">
        <f t="shared" si="18"/>
        <v>100</v>
      </c>
    </row>
    <row r="782" spans="1:12" s="17" customFormat="1" ht="16" customHeight="1">
      <c r="A782" s="89" t="s">
        <v>156</v>
      </c>
      <c r="B782" s="17" t="s">
        <v>69</v>
      </c>
      <c r="C782" s="7">
        <v>57.5</v>
      </c>
      <c r="D782" s="8">
        <v>0</v>
      </c>
      <c r="E782" s="8">
        <v>2.5499999999999998</v>
      </c>
      <c r="F782" s="8">
        <v>40.267995991983959</v>
      </c>
      <c r="G782" s="8">
        <v>57.182004008016044</v>
      </c>
      <c r="H782" s="7" t="s">
        <v>9</v>
      </c>
      <c r="I782" s="8">
        <f t="shared" si="18"/>
        <v>100</v>
      </c>
    </row>
    <row r="783" spans="1:12" s="17" customFormat="1" ht="16" customHeight="1">
      <c r="A783" s="89" t="s">
        <v>156</v>
      </c>
      <c r="B783" s="17" t="s">
        <v>69</v>
      </c>
      <c r="C783" s="7">
        <v>62</v>
      </c>
      <c r="D783" s="8">
        <v>0</v>
      </c>
      <c r="E783" s="8">
        <v>2.63</v>
      </c>
      <c r="F783" s="8">
        <v>43.83121872477804</v>
      </c>
      <c r="G783" s="8">
        <v>53.538781275221957</v>
      </c>
      <c r="H783" s="7" t="s">
        <v>9</v>
      </c>
      <c r="I783" s="8">
        <f t="shared" si="18"/>
        <v>100</v>
      </c>
    </row>
    <row r="784" spans="1:12" s="17" customFormat="1" ht="16" customHeight="1">
      <c r="A784" s="89" t="s">
        <v>156</v>
      </c>
      <c r="B784" s="17" t="s">
        <v>69</v>
      </c>
      <c r="C784" s="7">
        <v>65.5</v>
      </c>
      <c r="D784" s="8">
        <v>2.3715415019763746E-2</v>
      </c>
      <c r="E784" s="8">
        <v>3.93</v>
      </c>
      <c r="F784" s="8">
        <v>48.561065074721284</v>
      </c>
      <c r="G784" s="8">
        <v>47.508934925278716</v>
      </c>
      <c r="H784" s="7" t="s">
        <v>9</v>
      </c>
      <c r="I784" s="8">
        <f t="shared" si="18"/>
        <v>100</v>
      </c>
    </row>
    <row r="785" spans="1:10" s="17" customFormat="1" ht="16" customHeight="1">
      <c r="A785" s="89" t="s">
        <v>156</v>
      </c>
      <c r="B785" s="17" t="s">
        <v>69</v>
      </c>
      <c r="C785" s="7">
        <v>70</v>
      </c>
      <c r="D785" s="8">
        <v>0</v>
      </c>
      <c r="E785" s="8">
        <v>29.8</v>
      </c>
      <c r="F785" s="8">
        <v>44.623430141287287</v>
      </c>
      <c r="G785" s="8">
        <v>25.576569858712713</v>
      </c>
      <c r="H785" s="7" t="s">
        <v>9</v>
      </c>
      <c r="I785" s="8">
        <f t="shared" si="18"/>
        <v>100</v>
      </c>
    </row>
    <row r="786" spans="1:10" s="15" customFormat="1" ht="16" customHeight="1">
      <c r="A786" s="95" t="s">
        <v>83</v>
      </c>
      <c r="B786" s="12" t="s">
        <v>84</v>
      </c>
      <c r="C786" s="10">
        <v>8</v>
      </c>
      <c r="D786" s="12">
        <v>0</v>
      </c>
      <c r="E786" s="12">
        <v>5</v>
      </c>
      <c r="F786" s="102">
        <v>71</v>
      </c>
      <c r="G786" s="102">
        <v>24</v>
      </c>
      <c r="H786" s="42" t="s">
        <v>77</v>
      </c>
      <c r="I786" s="5">
        <f t="shared" ref="I786:I814" si="19">E786+F786+G786</f>
        <v>100</v>
      </c>
      <c r="J786" s="15" t="s">
        <v>22</v>
      </c>
    </row>
    <row r="787" spans="1:10" s="15" customFormat="1" ht="16" customHeight="1">
      <c r="A787" s="95" t="s">
        <v>83</v>
      </c>
      <c r="B787" s="12" t="s">
        <v>84</v>
      </c>
      <c r="C787" s="10">
        <v>12</v>
      </c>
      <c r="D787" s="12">
        <v>1</v>
      </c>
      <c r="E787" s="12">
        <v>22</v>
      </c>
      <c r="F787" s="102">
        <v>50</v>
      </c>
      <c r="G787" s="102">
        <v>28</v>
      </c>
      <c r="H787" s="42" t="s">
        <v>77</v>
      </c>
      <c r="I787" s="5">
        <f t="shared" si="19"/>
        <v>100</v>
      </c>
      <c r="J787" s="15" t="s">
        <v>22</v>
      </c>
    </row>
    <row r="788" spans="1:10" s="15" customFormat="1" ht="16" customHeight="1">
      <c r="A788" s="95" t="s">
        <v>83</v>
      </c>
      <c r="B788" s="12" t="s">
        <v>84</v>
      </c>
      <c r="C788" s="10">
        <v>22</v>
      </c>
      <c r="D788" s="12">
        <v>2</v>
      </c>
      <c r="E788" s="12">
        <v>35</v>
      </c>
      <c r="F788" s="102">
        <v>42</v>
      </c>
      <c r="G788" s="102">
        <v>23</v>
      </c>
      <c r="H788" s="42" t="s">
        <v>77</v>
      </c>
      <c r="I788" s="5">
        <f t="shared" si="19"/>
        <v>100</v>
      </c>
      <c r="J788" s="15" t="s">
        <v>22</v>
      </c>
    </row>
    <row r="789" spans="1:10" s="15" customFormat="1" ht="16" customHeight="1">
      <c r="A789" s="95" t="s">
        <v>83</v>
      </c>
      <c r="B789" s="12" t="s">
        <v>84</v>
      </c>
      <c r="C789" s="10">
        <v>24</v>
      </c>
      <c r="D789" s="12">
        <v>2</v>
      </c>
      <c r="E789" s="12">
        <v>36</v>
      </c>
      <c r="F789" s="102">
        <v>41</v>
      </c>
      <c r="G789" s="102">
        <v>23</v>
      </c>
      <c r="H789" s="42" t="s">
        <v>77</v>
      </c>
      <c r="I789" s="5">
        <f t="shared" si="19"/>
        <v>100</v>
      </c>
      <c r="J789" s="15" t="s">
        <v>22</v>
      </c>
    </row>
    <row r="790" spans="1:10" s="15" customFormat="1" ht="16" customHeight="1">
      <c r="A790" s="95" t="s">
        <v>83</v>
      </c>
      <c r="B790" s="12" t="s">
        <v>84</v>
      </c>
      <c r="C790" s="10">
        <v>31</v>
      </c>
      <c r="D790" s="12">
        <v>0</v>
      </c>
      <c r="E790" s="12">
        <v>4</v>
      </c>
      <c r="F790" s="102">
        <v>36</v>
      </c>
      <c r="G790" s="102">
        <v>60</v>
      </c>
      <c r="H790" s="42" t="s">
        <v>77</v>
      </c>
      <c r="I790" s="5">
        <f t="shared" si="19"/>
        <v>100</v>
      </c>
      <c r="J790" s="15" t="s">
        <v>22</v>
      </c>
    </row>
    <row r="791" spans="1:10" s="15" customFormat="1" ht="16" customHeight="1">
      <c r="A791" s="95" t="s">
        <v>83</v>
      </c>
      <c r="B791" s="12" t="s">
        <v>84</v>
      </c>
      <c r="C791" s="10">
        <v>34</v>
      </c>
      <c r="D791" s="12">
        <v>0</v>
      </c>
      <c r="E791" s="12">
        <v>42</v>
      </c>
      <c r="F791" s="102">
        <v>26</v>
      </c>
      <c r="G791" s="102">
        <v>32</v>
      </c>
      <c r="H791" s="42" t="s">
        <v>77</v>
      </c>
      <c r="I791" s="5">
        <f t="shared" si="19"/>
        <v>100</v>
      </c>
      <c r="J791" s="15" t="s">
        <v>22</v>
      </c>
    </row>
    <row r="792" spans="1:10" s="15" customFormat="1" ht="16" customHeight="1">
      <c r="A792" s="95" t="s">
        <v>83</v>
      </c>
      <c r="B792" s="12" t="s">
        <v>84</v>
      </c>
      <c r="C792" s="10">
        <v>40</v>
      </c>
      <c r="D792" s="12">
        <v>0</v>
      </c>
      <c r="E792" s="12">
        <v>0</v>
      </c>
      <c r="F792" s="102">
        <v>24</v>
      </c>
      <c r="G792" s="102">
        <v>76</v>
      </c>
      <c r="H792" s="42" t="s">
        <v>77</v>
      </c>
      <c r="I792" s="5">
        <f t="shared" si="19"/>
        <v>100</v>
      </c>
      <c r="J792" s="15" t="s">
        <v>22</v>
      </c>
    </row>
    <row r="793" spans="1:10" s="15" customFormat="1" ht="16" customHeight="1">
      <c r="A793" s="95" t="s">
        <v>83</v>
      </c>
      <c r="B793" s="12" t="s">
        <v>84</v>
      </c>
      <c r="C793" s="10">
        <v>45</v>
      </c>
      <c r="D793" s="12">
        <v>0</v>
      </c>
      <c r="E793" s="12">
        <v>1</v>
      </c>
      <c r="F793" s="102">
        <v>40</v>
      </c>
      <c r="G793" s="102">
        <v>59</v>
      </c>
      <c r="H793" s="42" t="s">
        <v>77</v>
      </c>
      <c r="I793" s="5">
        <f t="shared" si="19"/>
        <v>100</v>
      </c>
      <c r="J793" s="15" t="s">
        <v>22</v>
      </c>
    </row>
    <row r="794" spans="1:10" s="15" customFormat="1" ht="16" customHeight="1">
      <c r="A794" s="95" t="s">
        <v>83</v>
      </c>
      <c r="B794" s="12" t="s">
        <v>84</v>
      </c>
      <c r="C794" s="10">
        <v>49</v>
      </c>
      <c r="D794" s="12">
        <v>0</v>
      </c>
      <c r="E794" s="12">
        <v>0</v>
      </c>
      <c r="F794" s="102">
        <v>31</v>
      </c>
      <c r="G794" s="102">
        <v>69</v>
      </c>
      <c r="H794" s="42" t="s">
        <v>77</v>
      </c>
      <c r="I794" s="5">
        <f t="shared" si="19"/>
        <v>100</v>
      </c>
      <c r="J794" s="15" t="s">
        <v>22</v>
      </c>
    </row>
    <row r="795" spans="1:10" s="15" customFormat="1" ht="16" customHeight="1">
      <c r="A795" s="95" t="s">
        <v>83</v>
      </c>
      <c r="B795" s="12" t="s">
        <v>84</v>
      </c>
      <c r="C795" s="10">
        <v>55</v>
      </c>
      <c r="D795" s="12">
        <v>0</v>
      </c>
      <c r="E795" s="12">
        <v>0</v>
      </c>
      <c r="F795" s="102">
        <v>30</v>
      </c>
      <c r="G795" s="102">
        <v>70</v>
      </c>
      <c r="H795" s="42" t="s">
        <v>77</v>
      </c>
      <c r="I795" s="5">
        <f t="shared" si="19"/>
        <v>100</v>
      </c>
      <c r="J795" s="15" t="s">
        <v>22</v>
      </c>
    </row>
    <row r="796" spans="1:10" s="15" customFormat="1" ht="16" customHeight="1">
      <c r="A796" s="95" t="s">
        <v>83</v>
      </c>
      <c r="B796" s="12" t="s">
        <v>84</v>
      </c>
      <c r="C796" s="10">
        <v>59</v>
      </c>
      <c r="D796" s="12">
        <v>0</v>
      </c>
      <c r="E796" s="12">
        <v>3</v>
      </c>
      <c r="F796" s="102">
        <v>41</v>
      </c>
      <c r="G796" s="102">
        <v>56</v>
      </c>
      <c r="H796" s="42" t="s">
        <v>77</v>
      </c>
      <c r="I796" s="5">
        <f t="shared" si="19"/>
        <v>100</v>
      </c>
      <c r="J796" s="15" t="s">
        <v>22</v>
      </c>
    </row>
    <row r="797" spans="1:10" s="15" customFormat="1" ht="16" customHeight="1">
      <c r="A797" s="95" t="s">
        <v>83</v>
      </c>
      <c r="B797" s="12" t="s">
        <v>84</v>
      </c>
      <c r="C797" s="10">
        <v>64</v>
      </c>
      <c r="D797" s="12">
        <v>0</v>
      </c>
      <c r="E797" s="12">
        <v>2</v>
      </c>
      <c r="F797" s="102">
        <v>32</v>
      </c>
      <c r="G797" s="102">
        <v>66</v>
      </c>
      <c r="H797" s="42" t="s">
        <v>77</v>
      </c>
      <c r="I797" s="5">
        <f t="shared" si="19"/>
        <v>100</v>
      </c>
      <c r="J797" s="15" t="s">
        <v>22</v>
      </c>
    </row>
    <row r="798" spans="1:10" s="15" customFormat="1" ht="16" customHeight="1">
      <c r="A798" s="95" t="s">
        <v>83</v>
      </c>
      <c r="B798" s="12" t="s">
        <v>84</v>
      </c>
      <c r="C798" s="10">
        <v>70</v>
      </c>
      <c r="D798" s="12">
        <v>0</v>
      </c>
      <c r="E798" s="12">
        <v>8</v>
      </c>
      <c r="F798" s="102">
        <v>56</v>
      </c>
      <c r="G798" s="102">
        <v>36</v>
      </c>
      <c r="H798" s="42" t="s">
        <v>77</v>
      </c>
      <c r="I798" s="5">
        <f t="shared" si="19"/>
        <v>100</v>
      </c>
      <c r="J798" s="15" t="s">
        <v>22</v>
      </c>
    </row>
    <row r="799" spans="1:10" s="15" customFormat="1" ht="16" customHeight="1">
      <c r="A799" s="95" t="s">
        <v>83</v>
      </c>
      <c r="B799" s="12" t="s">
        <v>84</v>
      </c>
      <c r="C799" s="10">
        <v>72</v>
      </c>
      <c r="D799" s="12">
        <v>0</v>
      </c>
      <c r="E799" s="12">
        <v>3</v>
      </c>
      <c r="F799" s="102">
        <v>50</v>
      </c>
      <c r="G799" s="102">
        <v>47</v>
      </c>
      <c r="H799" s="42" t="s">
        <v>77</v>
      </c>
      <c r="I799" s="5">
        <f t="shared" si="19"/>
        <v>100</v>
      </c>
      <c r="J799" s="15" t="s">
        <v>22</v>
      </c>
    </row>
    <row r="800" spans="1:10" s="15" customFormat="1" ht="16" customHeight="1">
      <c r="A800" s="95" t="s">
        <v>83</v>
      </c>
      <c r="B800" s="12" t="s">
        <v>84</v>
      </c>
      <c r="C800" s="10">
        <v>81</v>
      </c>
      <c r="D800" s="12">
        <v>0</v>
      </c>
      <c r="E800" s="12">
        <v>0</v>
      </c>
      <c r="F800" s="102">
        <v>27</v>
      </c>
      <c r="G800" s="102">
        <v>73</v>
      </c>
      <c r="H800" s="42" t="s">
        <v>77</v>
      </c>
      <c r="I800" s="5">
        <f t="shared" si="19"/>
        <v>100</v>
      </c>
      <c r="J800" s="15" t="s">
        <v>22</v>
      </c>
    </row>
    <row r="801" spans="1:9" s="15" customFormat="1" ht="16" customHeight="1">
      <c r="A801" s="95" t="s">
        <v>83</v>
      </c>
      <c r="B801" s="12" t="s">
        <v>84</v>
      </c>
      <c r="C801" s="10">
        <v>86.5</v>
      </c>
      <c r="D801" s="12">
        <v>1</v>
      </c>
      <c r="E801" s="12">
        <v>14</v>
      </c>
      <c r="F801" s="102">
        <v>36</v>
      </c>
      <c r="G801" s="102">
        <v>50</v>
      </c>
      <c r="H801" s="42" t="s">
        <v>77</v>
      </c>
      <c r="I801" s="5">
        <f t="shared" si="19"/>
        <v>100</v>
      </c>
    </row>
    <row r="802" spans="1:9" s="15" customFormat="1" ht="16" customHeight="1">
      <c r="A802" s="95" t="s">
        <v>83</v>
      </c>
      <c r="B802" s="12" t="s">
        <v>84</v>
      </c>
      <c r="C802" s="10">
        <v>88.5</v>
      </c>
      <c r="D802" s="12">
        <v>1</v>
      </c>
      <c r="E802" s="12">
        <v>13</v>
      </c>
      <c r="F802" s="102">
        <v>39</v>
      </c>
      <c r="G802" s="102">
        <v>48</v>
      </c>
      <c r="H802" s="42" t="s">
        <v>77</v>
      </c>
      <c r="I802" s="5">
        <f t="shared" si="19"/>
        <v>100</v>
      </c>
    </row>
    <row r="803" spans="1:9" s="15" customFormat="1" ht="16" customHeight="1">
      <c r="A803" s="95" t="s">
        <v>83</v>
      </c>
      <c r="B803" s="12" t="s">
        <v>84</v>
      </c>
      <c r="C803" s="10">
        <v>90</v>
      </c>
      <c r="D803" s="12">
        <v>0</v>
      </c>
      <c r="E803" s="12">
        <v>18</v>
      </c>
      <c r="F803" s="102">
        <v>59</v>
      </c>
      <c r="G803" s="102">
        <v>23</v>
      </c>
      <c r="H803" s="42" t="s">
        <v>77</v>
      </c>
      <c r="I803" s="5">
        <f t="shared" si="19"/>
        <v>100</v>
      </c>
    </row>
    <row r="804" spans="1:9" s="17" customFormat="1" ht="16" customHeight="1">
      <c r="A804" s="96" t="s">
        <v>85</v>
      </c>
      <c r="B804" s="36" t="s">
        <v>86</v>
      </c>
      <c r="C804" s="33">
        <v>18</v>
      </c>
      <c r="D804" s="36">
        <v>4</v>
      </c>
      <c r="E804" s="36">
        <v>31</v>
      </c>
      <c r="F804" s="36">
        <v>44</v>
      </c>
      <c r="G804" s="36">
        <v>25</v>
      </c>
      <c r="H804" s="43" t="s">
        <v>77</v>
      </c>
      <c r="I804" s="8">
        <f t="shared" si="19"/>
        <v>100</v>
      </c>
    </row>
    <row r="805" spans="1:9" s="17" customFormat="1" ht="16" customHeight="1">
      <c r="A805" s="96" t="s">
        <v>85</v>
      </c>
      <c r="B805" s="36" t="s">
        <v>86</v>
      </c>
      <c r="C805" s="33">
        <v>21.5</v>
      </c>
      <c r="D805" s="36">
        <v>3</v>
      </c>
      <c r="E805" s="36">
        <v>29</v>
      </c>
      <c r="F805" s="36">
        <v>44</v>
      </c>
      <c r="G805" s="36">
        <v>27</v>
      </c>
      <c r="H805" s="43" t="s">
        <v>77</v>
      </c>
      <c r="I805" s="8">
        <f t="shared" si="19"/>
        <v>100</v>
      </c>
    </row>
    <row r="806" spans="1:9" s="15" customFormat="1" ht="16" customHeight="1">
      <c r="A806" s="95" t="s">
        <v>87</v>
      </c>
      <c r="B806" s="12" t="s">
        <v>88</v>
      </c>
      <c r="C806" s="10">
        <v>24</v>
      </c>
      <c r="D806" s="12">
        <v>0</v>
      </c>
      <c r="E806" s="12">
        <v>1</v>
      </c>
      <c r="F806" s="12">
        <v>73</v>
      </c>
      <c r="G806" s="12">
        <v>26</v>
      </c>
      <c r="H806" s="42" t="s">
        <v>77</v>
      </c>
      <c r="I806" s="5">
        <f t="shared" si="19"/>
        <v>100</v>
      </c>
    </row>
    <row r="807" spans="1:9" s="17" customFormat="1" ht="16" customHeight="1">
      <c r="A807" s="96" t="s">
        <v>89</v>
      </c>
      <c r="B807" s="36" t="s">
        <v>90</v>
      </c>
      <c r="C807" s="33">
        <v>22.5</v>
      </c>
      <c r="D807" s="36">
        <v>0</v>
      </c>
      <c r="E807" s="36">
        <v>9</v>
      </c>
      <c r="F807" s="36">
        <v>67</v>
      </c>
      <c r="G807" s="36">
        <v>24</v>
      </c>
      <c r="H807" s="43" t="s">
        <v>77</v>
      </c>
      <c r="I807" s="8">
        <f t="shared" si="19"/>
        <v>100</v>
      </c>
    </row>
    <row r="808" spans="1:9" s="17" customFormat="1" ht="16" customHeight="1">
      <c r="A808" s="96" t="s">
        <v>89</v>
      </c>
      <c r="B808" s="36" t="s">
        <v>90</v>
      </c>
      <c r="C808" s="33">
        <v>26.5</v>
      </c>
      <c r="D808" s="36">
        <v>9</v>
      </c>
      <c r="E808" s="36">
        <v>9</v>
      </c>
      <c r="F808" s="36">
        <v>61</v>
      </c>
      <c r="G808" s="36">
        <v>30</v>
      </c>
      <c r="H808" s="43" t="s">
        <v>77</v>
      </c>
      <c r="I808" s="8">
        <f t="shared" si="19"/>
        <v>100</v>
      </c>
    </row>
    <row r="809" spans="1:9" s="15" customFormat="1" ht="16" customHeight="1">
      <c r="A809" s="97" t="s">
        <v>157</v>
      </c>
      <c r="B809" s="112" t="s">
        <v>16</v>
      </c>
      <c r="C809" s="4">
        <v>2.8</v>
      </c>
      <c r="D809" s="5">
        <v>0</v>
      </c>
      <c r="E809" s="5">
        <v>2.57</v>
      </c>
      <c r="F809" s="102">
        <v>59</v>
      </c>
      <c r="G809" s="102">
        <v>38</v>
      </c>
      <c r="H809" s="15" t="s">
        <v>22</v>
      </c>
      <c r="I809" s="5">
        <f t="shared" si="19"/>
        <v>99.57</v>
      </c>
    </row>
    <row r="810" spans="1:9" s="15" customFormat="1" ht="16" customHeight="1">
      <c r="A810" s="97" t="s">
        <v>157</v>
      </c>
      <c r="B810" s="112" t="s">
        <v>16</v>
      </c>
      <c r="C810" s="4">
        <v>6.5</v>
      </c>
      <c r="D810" s="5">
        <v>0</v>
      </c>
      <c r="E810" s="5">
        <v>1.53</v>
      </c>
      <c r="F810" s="102">
        <v>74</v>
      </c>
      <c r="G810" s="102">
        <v>24</v>
      </c>
      <c r="H810" s="15" t="s">
        <v>22</v>
      </c>
      <c r="I810" s="5">
        <f t="shared" si="19"/>
        <v>99.53</v>
      </c>
    </row>
    <row r="811" spans="1:9" s="15" customFormat="1" ht="16" customHeight="1">
      <c r="A811" s="97" t="s">
        <v>157</v>
      </c>
      <c r="B811" s="112" t="s">
        <v>16</v>
      </c>
      <c r="C811" s="4">
        <v>8.8000000000000007</v>
      </c>
      <c r="D811" s="5">
        <v>0</v>
      </c>
      <c r="E811" s="5">
        <v>5.0999999999999996</v>
      </c>
      <c r="F811" s="102">
        <v>72</v>
      </c>
      <c r="G811" s="102">
        <v>23</v>
      </c>
      <c r="H811" s="15" t="s">
        <v>22</v>
      </c>
      <c r="I811" s="5">
        <f t="shared" si="19"/>
        <v>100.1</v>
      </c>
    </row>
    <row r="812" spans="1:9" s="15" customFormat="1" ht="16" customHeight="1">
      <c r="A812" s="97" t="s">
        <v>157</v>
      </c>
      <c r="B812" s="112" t="s">
        <v>16</v>
      </c>
      <c r="C812" s="4">
        <v>10</v>
      </c>
      <c r="D812" s="5">
        <v>0.53935277666799042</v>
      </c>
      <c r="E812" s="5">
        <v>6.01</v>
      </c>
      <c r="F812" s="102">
        <v>63</v>
      </c>
      <c r="G812" s="102">
        <v>31</v>
      </c>
      <c r="H812" s="15" t="s">
        <v>22</v>
      </c>
      <c r="I812" s="5">
        <f t="shared" si="19"/>
        <v>100.01</v>
      </c>
    </row>
    <row r="813" spans="1:9" s="15" customFormat="1" ht="16" customHeight="1">
      <c r="A813" s="97" t="s">
        <v>157</v>
      </c>
      <c r="B813" s="112" t="s">
        <v>16</v>
      </c>
      <c r="C813" s="4">
        <v>25.5</v>
      </c>
      <c r="D813" s="5">
        <v>1.427709632012871</v>
      </c>
      <c r="E813" s="5">
        <v>16.75</v>
      </c>
      <c r="F813" s="102">
        <v>51</v>
      </c>
      <c r="G813" s="102">
        <v>33</v>
      </c>
      <c r="H813" s="15" t="s">
        <v>22</v>
      </c>
      <c r="I813" s="5">
        <f t="shared" si="19"/>
        <v>100.75</v>
      </c>
    </row>
    <row r="814" spans="1:9" s="15" customFormat="1" ht="16" customHeight="1">
      <c r="A814" s="97" t="s">
        <v>157</v>
      </c>
      <c r="B814" s="112" t="s">
        <v>16</v>
      </c>
      <c r="C814" s="4">
        <v>34.200000000000003</v>
      </c>
      <c r="D814" s="5">
        <v>1.1587721081520641</v>
      </c>
      <c r="E814" s="5">
        <v>17.61</v>
      </c>
      <c r="F814" s="102">
        <v>48</v>
      </c>
      <c r="G814" s="102">
        <v>34</v>
      </c>
      <c r="H814" s="15" t="s">
        <v>22</v>
      </c>
      <c r="I814" s="5">
        <f t="shared" si="19"/>
        <v>99.61</v>
      </c>
    </row>
    <row r="815" spans="1:9" s="15" customFormat="1" ht="16" customHeight="1">
      <c r="A815" s="97" t="s">
        <v>157</v>
      </c>
      <c r="B815" s="112" t="s">
        <v>16</v>
      </c>
      <c r="C815" s="4">
        <v>55.8</v>
      </c>
      <c r="D815" s="5">
        <v>0.24747370591874088</v>
      </c>
      <c r="E815" s="5">
        <v>7.15</v>
      </c>
      <c r="F815" s="102">
        <v>66</v>
      </c>
      <c r="G815" s="102">
        <v>27</v>
      </c>
      <c r="H815" s="15" t="s">
        <v>22</v>
      </c>
      <c r="I815" s="5">
        <f t="shared" ref="I815:I823" si="20">E815+F815+G815</f>
        <v>100.15</v>
      </c>
    </row>
    <row r="816" spans="1:9" s="15" customFormat="1" ht="16" customHeight="1">
      <c r="A816" s="97" t="s">
        <v>157</v>
      </c>
      <c r="B816" s="112" t="s">
        <v>16</v>
      </c>
      <c r="C816" s="4">
        <v>71.400000000000006</v>
      </c>
      <c r="D816" s="5">
        <v>0.462032944957808</v>
      </c>
      <c r="E816" s="5">
        <v>14.11</v>
      </c>
      <c r="F816" s="102">
        <v>48</v>
      </c>
      <c r="G816" s="102">
        <v>37</v>
      </c>
      <c r="H816" s="15" t="s">
        <v>22</v>
      </c>
      <c r="I816" s="5">
        <f t="shared" si="20"/>
        <v>99.11</v>
      </c>
    </row>
    <row r="817" spans="1:9" s="15" customFormat="1" ht="16" customHeight="1">
      <c r="A817" s="97" t="s">
        <v>157</v>
      </c>
      <c r="B817" s="112" t="s">
        <v>16</v>
      </c>
      <c r="C817" s="4">
        <v>62.4</v>
      </c>
      <c r="D817" s="5">
        <v>0</v>
      </c>
      <c r="E817" s="5">
        <v>7</v>
      </c>
      <c r="F817" s="102">
        <v>70</v>
      </c>
      <c r="G817" s="102">
        <v>23</v>
      </c>
      <c r="H817" s="15" t="s">
        <v>22</v>
      </c>
      <c r="I817" s="5">
        <f t="shared" si="20"/>
        <v>100</v>
      </c>
    </row>
    <row r="818" spans="1:9" s="15" customFormat="1" ht="16" customHeight="1">
      <c r="A818" s="97" t="s">
        <v>157</v>
      </c>
      <c r="B818" s="112" t="s">
        <v>16</v>
      </c>
      <c r="C818" s="4">
        <v>73.599999999999994</v>
      </c>
      <c r="D818" s="5">
        <v>1</v>
      </c>
      <c r="E818" s="5">
        <v>15</v>
      </c>
      <c r="F818" s="102">
        <v>50</v>
      </c>
      <c r="G818" s="102">
        <v>35</v>
      </c>
      <c r="H818" s="15" t="s">
        <v>22</v>
      </c>
      <c r="I818" s="5">
        <f t="shared" si="20"/>
        <v>100</v>
      </c>
    </row>
    <row r="819" spans="1:9" s="15" customFormat="1" ht="16" customHeight="1">
      <c r="A819" s="97" t="s">
        <v>157</v>
      </c>
      <c r="B819" s="112" t="s">
        <v>16</v>
      </c>
      <c r="C819" s="4">
        <v>74.900000000000006</v>
      </c>
      <c r="D819" s="5">
        <v>0</v>
      </c>
      <c r="E819" s="5">
        <v>16</v>
      </c>
      <c r="F819" s="102">
        <v>48</v>
      </c>
      <c r="G819" s="102">
        <v>36</v>
      </c>
      <c r="H819" s="15" t="s">
        <v>22</v>
      </c>
      <c r="I819" s="5">
        <f t="shared" si="20"/>
        <v>100</v>
      </c>
    </row>
    <row r="820" spans="1:9" s="15" customFormat="1" ht="16" customHeight="1">
      <c r="A820" s="97" t="s">
        <v>157</v>
      </c>
      <c r="B820" s="112" t="s">
        <v>16</v>
      </c>
      <c r="C820" s="4">
        <v>78.8</v>
      </c>
      <c r="D820" s="5">
        <v>0</v>
      </c>
      <c r="E820" s="5">
        <v>13</v>
      </c>
      <c r="F820" s="102">
        <v>50</v>
      </c>
      <c r="G820" s="102">
        <v>37</v>
      </c>
      <c r="H820" s="15" t="s">
        <v>22</v>
      </c>
      <c r="I820" s="5">
        <f t="shared" si="20"/>
        <v>100</v>
      </c>
    </row>
    <row r="821" spans="1:9" s="15" customFormat="1" ht="16" customHeight="1">
      <c r="A821" s="97" t="s">
        <v>157</v>
      </c>
      <c r="B821" s="112" t="s">
        <v>16</v>
      </c>
      <c r="C821" s="4">
        <v>80.400000000000006</v>
      </c>
      <c r="D821" s="5">
        <v>2</v>
      </c>
      <c r="E821" s="5">
        <v>8</v>
      </c>
      <c r="F821" s="102">
        <v>73</v>
      </c>
      <c r="G821" s="102">
        <v>19</v>
      </c>
      <c r="H821" s="15" t="s">
        <v>22</v>
      </c>
      <c r="I821" s="5">
        <f t="shared" si="20"/>
        <v>100</v>
      </c>
    </row>
    <row r="822" spans="1:9" s="15" customFormat="1" ht="16" customHeight="1">
      <c r="A822" s="97" t="s">
        <v>157</v>
      </c>
      <c r="B822" s="112" t="s">
        <v>16</v>
      </c>
      <c r="C822" s="4">
        <v>89.5</v>
      </c>
      <c r="D822" s="5">
        <v>4</v>
      </c>
      <c r="E822" s="5">
        <v>12</v>
      </c>
      <c r="F822" s="102">
        <v>70</v>
      </c>
      <c r="G822" s="102">
        <v>18</v>
      </c>
      <c r="H822" s="15" t="s">
        <v>22</v>
      </c>
      <c r="I822" s="5">
        <f t="shared" si="20"/>
        <v>100</v>
      </c>
    </row>
    <row r="823" spans="1:9" s="15" customFormat="1" ht="16" customHeight="1">
      <c r="A823" s="97" t="s">
        <v>157</v>
      </c>
      <c r="B823" s="112" t="s">
        <v>16</v>
      </c>
      <c r="C823" s="4">
        <v>95</v>
      </c>
      <c r="D823" s="5">
        <v>0</v>
      </c>
      <c r="E823" s="5">
        <v>2</v>
      </c>
      <c r="F823" s="102">
        <v>83</v>
      </c>
      <c r="G823" s="102">
        <v>15</v>
      </c>
      <c r="H823" s="15" t="s">
        <v>22</v>
      </c>
      <c r="I823" s="5">
        <f t="shared" si="20"/>
        <v>100</v>
      </c>
    </row>
    <row r="824" spans="1:9" s="17" customFormat="1" ht="16" customHeight="1">
      <c r="A824" s="92" t="s">
        <v>158</v>
      </c>
      <c r="B824" s="17" t="s">
        <v>17</v>
      </c>
      <c r="C824" s="7">
        <v>3.4</v>
      </c>
      <c r="D824" s="8">
        <v>9.9265435775271513E-2</v>
      </c>
      <c r="E824" s="8">
        <v>0.66</v>
      </c>
      <c r="F824" s="103">
        <v>66</v>
      </c>
      <c r="G824" s="103">
        <v>33</v>
      </c>
      <c r="H824" s="17" t="s">
        <v>22</v>
      </c>
      <c r="I824" s="8">
        <f>SUM(E824:G824)</f>
        <v>99.66</v>
      </c>
    </row>
    <row r="825" spans="1:9" s="17" customFormat="1" ht="16" customHeight="1">
      <c r="A825" s="92" t="s">
        <v>158</v>
      </c>
      <c r="B825" s="17" t="s">
        <v>17</v>
      </c>
      <c r="C825" s="7">
        <v>5.8</v>
      </c>
      <c r="D825" s="8">
        <v>0.22416955369879651</v>
      </c>
      <c r="E825" s="8">
        <v>1.04</v>
      </c>
      <c r="F825" s="103">
        <v>77</v>
      </c>
      <c r="G825" s="103">
        <v>22</v>
      </c>
      <c r="H825" s="17" t="s">
        <v>22</v>
      </c>
      <c r="I825" s="8">
        <f t="shared" ref="I825:I840" si="21">SUM(E825:G825)</f>
        <v>100.04</v>
      </c>
    </row>
    <row r="826" spans="1:9" s="17" customFormat="1" ht="16" customHeight="1">
      <c r="A826" s="92" t="s">
        <v>158</v>
      </c>
      <c r="B826" s="17" t="s">
        <v>17</v>
      </c>
      <c r="C826" s="7">
        <v>7.6</v>
      </c>
      <c r="D826" s="8">
        <v>0</v>
      </c>
      <c r="E826" s="8">
        <v>2.27</v>
      </c>
      <c r="F826" s="103">
        <v>74</v>
      </c>
      <c r="G826" s="103">
        <v>24</v>
      </c>
      <c r="H826" s="17" t="s">
        <v>22</v>
      </c>
      <c r="I826" s="8">
        <f t="shared" si="21"/>
        <v>100.27</v>
      </c>
    </row>
    <row r="827" spans="1:9" s="17" customFormat="1" ht="16" customHeight="1">
      <c r="A827" s="92" t="s">
        <v>158</v>
      </c>
      <c r="B827" s="17" t="s">
        <v>17</v>
      </c>
      <c r="C827" s="7">
        <v>10.6</v>
      </c>
      <c r="D827" s="8">
        <v>7.9760717846458939E-2</v>
      </c>
      <c r="E827" s="8">
        <v>7.52</v>
      </c>
      <c r="F827" s="103">
        <v>68</v>
      </c>
      <c r="G827" s="103">
        <v>24</v>
      </c>
      <c r="H827" s="17" t="s">
        <v>22</v>
      </c>
      <c r="I827" s="8">
        <f t="shared" si="21"/>
        <v>99.52</v>
      </c>
    </row>
    <row r="828" spans="1:9" s="17" customFormat="1" ht="16" customHeight="1">
      <c r="A828" s="92" t="s">
        <v>158</v>
      </c>
      <c r="B828" s="17" t="s">
        <v>17</v>
      </c>
      <c r="C828" s="7">
        <v>13.3</v>
      </c>
      <c r="D828" s="8">
        <v>0.89928057553957419</v>
      </c>
      <c r="E828" s="8">
        <v>12.93</v>
      </c>
      <c r="F828" s="103">
        <v>49</v>
      </c>
      <c r="G828" s="103">
        <v>38</v>
      </c>
      <c r="H828" s="17" t="s">
        <v>22</v>
      </c>
      <c r="I828" s="8">
        <f t="shared" si="21"/>
        <v>99.93</v>
      </c>
    </row>
    <row r="829" spans="1:9" s="17" customFormat="1" ht="16" customHeight="1">
      <c r="A829" s="92" t="s">
        <v>158</v>
      </c>
      <c r="B829" s="17" t="s">
        <v>17</v>
      </c>
      <c r="C829" s="7">
        <v>20.5</v>
      </c>
      <c r="D829" s="8">
        <v>1.3627254509018032</v>
      </c>
      <c r="E829" s="8">
        <v>15.22</v>
      </c>
      <c r="F829" s="103">
        <v>51</v>
      </c>
      <c r="G829" s="103">
        <v>34</v>
      </c>
      <c r="H829" s="17" t="s">
        <v>22</v>
      </c>
      <c r="I829" s="8">
        <f t="shared" si="21"/>
        <v>100.22</v>
      </c>
    </row>
    <row r="830" spans="1:9" s="17" customFormat="1" ht="16" customHeight="1">
      <c r="A830" s="92" t="s">
        <v>158</v>
      </c>
      <c r="B830" s="17" t="s">
        <v>17</v>
      </c>
      <c r="C830" s="7">
        <v>23.1</v>
      </c>
      <c r="D830" s="8">
        <v>2.5354969574036508</v>
      </c>
      <c r="E830" s="8">
        <v>16.84</v>
      </c>
      <c r="F830" s="103">
        <v>51</v>
      </c>
      <c r="G830" s="103">
        <v>32</v>
      </c>
      <c r="H830" s="17" t="s">
        <v>22</v>
      </c>
      <c r="I830" s="8">
        <f t="shared" si="21"/>
        <v>99.84</v>
      </c>
    </row>
    <row r="831" spans="1:9" s="17" customFormat="1" ht="16" customHeight="1">
      <c r="A831" s="92" t="s">
        <v>158</v>
      </c>
      <c r="B831" s="17" t="s">
        <v>17</v>
      </c>
      <c r="C831" s="7">
        <v>31.5</v>
      </c>
      <c r="D831" s="8">
        <v>0.97590121489742077</v>
      </c>
      <c r="E831" s="8">
        <v>14.52</v>
      </c>
      <c r="F831" s="103">
        <v>56</v>
      </c>
      <c r="G831" s="103">
        <v>29</v>
      </c>
      <c r="H831" s="17" t="s">
        <v>22</v>
      </c>
      <c r="I831" s="8">
        <f t="shared" si="21"/>
        <v>99.52</v>
      </c>
    </row>
    <row r="832" spans="1:9" s="17" customFormat="1" ht="16" customHeight="1">
      <c r="A832" s="92" t="s">
        <v>158</v>
      </c>
      <c r="B832" s="17" t="s">
        <v>17</v>
      </c>
      <c r="C832" s="7">
        <v>32.299999999999997</v>
      </c>
      <c r="D832" s="8">
        <v>-2.0064205457459895E-2</v>
      </c>
      <c r="E832" s="8">
        <v>0.8</v>
      </c>
      <c r="F832" s="103">
        <v>48</v>
      </c>
      <c r="G832" s="103">
        <v>51</v>
      </c>
      <c r="H832" s="17" t="s">
        <v>22</v>
      </c>
      <c r="I832" s="8">
        <f t="shared" si="21"/>
        <v>99.8</v>
      </c>
    </row>
    <row r="833" spans="1:12" s="17" customFormat="1" ht="16" customHeight="1">
      <c r="A833" s="92" t="s">
        <v>158</v>
      </c>
      <c r="B833" s="17" t="s">
        <v>17</v>
      </c>
      <c r="C833" s="7">
        <v>32.6</v>
      </c>
      <c r="D833" s="8">
        <v>0.82296266559613918</v>
      </c>
      <c r="E833" s="8">
        <v>13.6</v>
      </c>
      <c r="F833" s="103">
        <v>57</v>
      </c>
      <c r="G833" s="103">
        <v>29</v>
      </c>
      <c r="H833" s="17" t="s">
        <v>22</v>
      </c>
      <c r="I833" s="8">
        <f t="shared" si="21"/>
        <v>99.6</v>
      </c>
    </row>
    <row r="834" spans="1:12" s="17" customFormat="1" ht="16" customHeight="1">
      <c r="A834" s="92" t="s">
        <v>158</v>
      </c>
      <c r="B834" s="17" t="s">
        <v>17</v>
      </c>
      <c r="C834" s="7">
        <v>38.1</v>
      </c>
      <c r="D834" s="8">
        <v>1.4374126572170072</v>
      </c>
      <c r="E834" s="8">
        <v>16.16</v>
      </c>
      <c r="F834" s="103">
        <v>49</v>
      </c>
      <c r="G834" s="103">
        <v>35</v>
      </c>
      <c r="H834" s="17" t="s">
        <v>22</v>
      </c>
      <c r="I834" s="8">
        <f t="shared" si="21"/>
        <v>100.16</v>
      </c>
    </row>
    <row r="835" spans="1:12" s="17" customFormat="1" ht="16" customHeight="1">
      <c r="A835" s="92" t="s">
        <v>158</v>
      </c>
      <c r="B835" s="17" t="s">
        <v>17</v>
      </c>
      <c r="C835" s="7">
        <v>41.5</v>
      </c>
      <c r="D835" s="8">
        <v>1.7132729421031989</v>
      </c>
      <c r="E835" s="8">
        <v>14.93</v>
      </c>
      <c r="F835" s="103">
        <v>51</v>
      </c>
      <c r="G835" s="103">
        <v>34</v>
      </c>
      <c r="H835" s="17" t="s">
        <v>22</v>
      </c>
      <c r="I835" s="8">
        <f t="shared" si="21"/>
        <v>99.93</v>
      </c>
      <c r="J835" s="7"/>
    </row>
    <row r="836" spans="1:12" s="31" customFormat="1" ht="16" customHeight="1">
      <c r="A836" s="92" t="s">
        <v>158</v>
      </c>
      <c r="B836" s="17" t="s">
        <v>17</v>
      </c>
      <c r="C836" s="7">
        <v>50.2</v>
      </c>
      <c r="D836" s="8">
        <v>1.4339772953594878</v>
      </c>
      <c r="E836" s="8">
        <v>14.83</v>
      </c>
      <c r="F836" s="103">
        <v>52</v>
      </c>
      <c r="G836" s="103">
        <v>33</v>
      </c>
      <c r="H836" s="17" t="s">
        <v>22</v>
      </c>
      <c r="I836" s="8">
        <f t="shared" si="21"/>
        <v>99.83</v>
      </c>
      <c r="J836" s="7"/>
      <c r="K836" s="17"/>
      <c r="L836" s="17"/>
    </row>
    <row r="837" spans="1:12" s="31" customFormat="1" ht="16" customHeight="1">
      <c r="A837" s="92" t="s">
        <v>158</v>
      </c>
      <c r="B837" s="17" t="s">
        <v>17</v>
      </c>
      <c r="C837" s="7">
        <v>54.7</v>
      </c>
      <c r="D837" s="8">
        <v>0.20358306188925368</v>
      </c>
      <c r="E837" s="8">
        <v>14.69</v>
      </c>
      <c r="F837" s="103">
        <v>53</v>
      </c>
      <c r="G837" s="103">
        <v>33</v>
      </c>
      <c r="H837" s="17" t="s">
        <v>22</v>
      </c>
      <c r="I837" s="8">
        <f t="shared" si="21"/>
        <v>100.69</v>
      </c>
      <c r="J837" s="7"/>
      <c r="K837" s="17"/>
      <c r="L837" s="17"/>
    </row>
    <row r="838" spans="1:12" s="31" customFormat="1" ht="16" customHeight="1">
      <c r="A838" s="92" t="s">
        <v>158</v>
      </c>
      <c r="B838" s="17" t="s">
        <v>17</v>
      </c>
      <c r="C838" s="7">
        <v>60.8</v>
      </c>
      <c r="D838" s="8">
        <v>-2.0403999183835973E-2</v>
      </c>
      <c r="E838" s="8">
        <v>5.2</v>
      </c>
      <c r="F838" s="103">
        <v>57</v>
      </c>
      <c r="G838" s="103">
        <v>38</v>
      </c>
      <c r="H838" s="17" t="s">
        <v>22</v>
      </c>
      <c r="I838" s="8">
        <f t="shared" si="21"/>
        <v>100.2</v>
      </c>
      <c r="J838" s="7"/>
      <c r="K838" s="17"/>
      <c r="L838" s="17"/>
    </row>
    <row r="839" spans="1:12" s="31" customFormat="1" ht="16" customHeight="1">
      <c r="A839" s="92" t="s">
        <v>158</v>
      </c>
      <c r="B839" s="17" t="s">
        <v>17</v>
      </c>
      <c r="C839" s="7">
        <v>64.099999999999994</v>
      </c>
      <c r="D839" s="8">
        <v>4.1433602651757037E-2</v>
      </c>
      <c r="E839" s="8">
        <v>10.57</v>
      </c>
      <c r="F839" s="103">
        <v>31</v>
      </c>
      <c r="G839" s="103">
        <v>58</v>
      </c>
      <c r="H839" s="17" t="s">
        <v>22</v>
      </c>
      <c r="I839" s="8">
        <f t="shared" si="21"/>
        <v>99.57</v>
      </c>
      <c r="J839" s="7"/>
      <c r="K839" s="17"/>
      <c r="L839" s="17"/>
    </row>
    <row r="840" spans="1:12" s="31" customFormat="1" ht="16" customHeight="1">
      <c r="A840" s="92" t="s">
        <v>158</v>
      </c>
      <c r="B840" s="17" t="s">
        <v>17</v>
      </c>
      <c r="C840" s="7">
        <v>65.7</v>
      </c>
      <c r="D840" s="8">
        <v>7.6144187930336269</v>
      </c>
      <c r="E840" s="8">
        <v>24.33</v>
      </c>
      <c r="F840" s="103">
        <v>26</v>
      </c>
      <c r="G840" s="103">
        <v>49</v>
      </c>
      <c r="H840" s="17" t="s">
        <v>22</v>
      </c>
      <c r="I840" s="8">
        <f t="shared" si="21"/>
        <v>99.33</v>
      </c>
      <c r="J840" s="7"/>
      <c r="K840" s="17"/>
      <c r="L840" s="17"/>
    </row>
    <row r="841" spans="1:12" s="39" customFormat="1" ht="16" customHeight="1">
      <c r="A841" s="88" t="s">
        <v>93</v>
      </c>
      <c r="B841" s="5" t="s">
        <v>94</v>
      </c>
      <c r="C841" s="4">
        <v>9</v>
      </c>
      <c r="D841" s="5">
        <v>0</v>
      </c>
      <c r="E841" s="5">
        <v>0.89</v>
      </c>
      <c r="F841" s="102">
        <v>81</v>
      </c>
      <c r="G841" s="102">
        <v>18</v>
      </c>
      <c r="H841" s="5" t="s">
        <v>22</v>
      </c>
      <c r="I841" s="5">
        <f t="shared" ref="I841:I855" si="22">E841+F841+G841</f>
        <v>99.89</v>
      </c>
      <c r="J841" s="37"/>
      <c r="K841" s="15"/>
      <c r="L841" s="15"/>
    </row>
    <row r="842" spans="1:12" s="39" customFormat="1" ht="16" customHeight="1">
      <c r="A842" s="88" t="s">
        <v>93</v>
      </c>
      <c r="B842" s="5" t="s">
        <v>94</v>
      </c>
      <c r="C842" s="4">
        <v>13</v>
      </c>
      <c r="D842" s="5">
        <v>0</v>
      </c>
      <c r="E842" s="5">
        <v>1.74</v>
      </c>
      <c r="F842" s="102">
        <v>81</v>
      </c>
      <c r="G842" s="102">
        <v>17</v>
      </c>
      <c r="H842" s="5" t="s">
        <v>22</v>
      </c>
      <c r="I842" s="5">
        <f t="shared" si="22"/>
        <v>99.74</v>
      </c>
      <c r="J842" s="37"/>
      <c r="K842" s="15"/>
      <c r="L842" s="15"/>
    </row>
    <row r="843" spans="1:12" s="39" customFormat="1" ht="16" customHeight="1">
      <c r="A843" s="88" t="s">
        <v>93</v>
      </c>
      <c r="B843" s="5" t="s">
        <v>94</v>
      </c>
      <c r="C843" s="4">
        <v>17</v>
      </c>
      <c r="D843" s="5">
        <v>8.1284291810605855E-2</v>
      </c>
      <c r="E843" s="5">
        <v>7.59</v>
      </c>
      <c r="F843" s="102">
        <v>55</v>
      </c>
      <c r="G843" s="102">
        <v>38</v>
      </c>
      <c r="H843" s="5" t="s">
        <v>22</v>
      </c>
      <c r="I843" s="5">
        <f t="shared" si="22"/>
        <v>100.59</v>
      </c>
      <c r="J843" s="37"/>
      <c r="K843" s="15"/>
      <c r="L843" s="15"/>
    </row>
    <row r="844" spans="1:12" s="39" customFormat="1" ht="16" customHeight="1">
      <c r="A844" s="88" t="s">
        <v>93</v>
      </c>
      <c r="B844" s="5" t="s">
        <v>94</v>
      </c>
      <c r="C844" s="4">
        <v>21</v>
      </c>
      <c r="D844" s="5">
        <v>3.575055860247812</v>
      </c>
      <c r="E844" s="5">
        <v>26.29</v>
      </c>
      <c r="F844" s="102">
        <v>29</v>
      </c>
      <c r="G844" s="102">
        <v>44</v>
      </c>
      <c r="H844" s="5" t="s">
        <v>22</v>
      </c>
      <c r="I844" s="5">
        <f t="shared" si="22"/>
        <v>99.289999999999992</v>
      </c>
      <c r="J844" s="37"/>
      <c r="K844" s="15"/>
      <c r="L844" s="15"/>
    </row>
    <row r="845" spans="1:12" s="39" customFormat="1" ht="16" customHeight="1">
      <c r="A845" s="88" t="s">
        <v>93</v>
      </c>
      <c r="B845" s="5" t="s">
        <v>94</v>
      </c>
      <c r="C845" s="4">
        <v>27</v>
      </c>
      <c r="D845" s="5">
        <v>2.4113192506974905</v>
      </c>
      <c r="E845" s="5">
        <v>27.61</v>
      </c>
      <c r="F845" s="102">
        <v>42</v>
      </c>
      <c r="G845" s="102">
        <v>31</v>
      </c>
      <c r="H845" s="5" t="s">
        <v>22</v>
      </c>
      <c r="I845" s="5">
        <f t="shared" si="22"/>
        <v>100.61</v>
      </c>
      <c r="J845" s="37"/>
      <c r="K845" s="15"/>
      <c r="L845" s="15"/>
    </row>
    <row r="846" spans="1:12" s="39" customFormat="1" ht="16" customHeight="1">
      <c r="A846" s="88" t="s">
        <v>93</v>
      </c>
      <c r="B846" s="5" t="s">
        <v>94</v>
      </c>
      <c r="C846" s="4">
        <v>31</v>
      </c>
      <c r="D846" s="5">
        <v>2.2512562814070303</v>
      </c>
      <c r="E846" s="5">
        <v>25.48</v>
      </c>
      <c r="F846" s="102">
        <v>47</v>
      </c>
      <c r="G846" s="102">
        <v>28</v>
      </c>
      <c r="H846" s="5" t="s">
        <v>22</v>
      </c>
      <c r="I846" s="5">
        <f t="shared" si="22"/>
        <v>100.48</v>
      </c>
      <c r="J846" s="37"/>
      <c r="K846" s="15"/>
      <c r="L846" s="15"/>
    </row>
    <row r="847" spans="1:12" s="39" customFormat="1" ht="16" customHeight="1">
      <c r="A847" s="88" t="s">
        <v>93</v>
      </c>
      <c r="B847" s="5" t="s">
        <v>94</v>
      </c>
      <c r="C847" s="4">
        <v>37</v>
      </c>
      <c r="D847" s="5">
        <v>0.84050430258155229</v>
      </c>
      <c r="E847" s="5">
        <v>15.78</v>
      </c>
      <c r="F847" s="102">
        <v>53</v>
      </c>
      <c r="G847" s="102">
        <v>31</v>
      </c>
      <c r="H847" s="5" t="s">
        <v>22</v>
      </c>
      <c r="I847" s="5">
        <f t="shared" si="22"/>
        <v>99.78</v>
      </c>
      <c r="J847" s="37"/>
      <c r="K847" s="15"/>
      <c r="L847" s="15"/>
    </row>
    <row r="848" spans="1:12" s="39" customFormat="1" ht="16" customHeight="1">
      <c r="A848" s="88" t="s">
        <v>93</v>
      </c>
      <c r="B848" s="5" t="s">
        <v>94</v>
      </c>
      <c r="C848" s="4">
        <v>40</v>
      </c>
      <c r="D848" s="5">
        <v>1.2487411883182222</v>
      </c>
      <c r="E848" s="5">
        <v>19.68</v>
      </c>
      <c r="F848" s="102">
        <v>47</v>
      </c>
      <c r="G848" s="102">
        <v>34</v>
      </c>
      <c r="H848" s="5" t="s">
        <v>22</v>
      </c>
      <c r="I848" s="5">
        <f t="shared" si="22"/>
        <v>100.68</v>
      </c>
      <c r="J848" s="37"/>
      <c r="K848" s="15"/>
      <c r="L848" s="15"/>
    </row>
    <row r="849" spans="1:12" s="39" customFormat="1" ht="16" customHeight="1">
      <c r="A849" s="88" t="s">
        <v>93</v>
      </c>
      <c r="B849" s="5" t="s">
        <v>94</v>
      </c>
      <c r="C849" s="4">
        <v>45.5</v>
      </c>
      <c r="D849" s="5">
        <v>0.98770409191694197</v>
      </c>
      <c r="E849" s="5">
        <v>12.05</v>
      </c>
      <c r="F849" s="102">
        <v>60</v>
      </c>
      <c r="G849" s="102">
        <v>28</v>
      </c>
      <c r="H849" s="5" t="s">
        <v>22</v>
      </c>
      <c r="I849" s="5">
        <f t="shared" si="22"/>
        <v>100.05</v>
      </c>
      <c r="J849" s="37"/>
      <c r="K849" s="15"/>
      <c r="L849" s="15"/>
    </row>
    <row r="850" spans="1:12" s="39" customFormat="1" ht="16" customHeight="1">
      <c r="A850" s="88" t="s">
        <v>93</v>
      </c>
      <c r="B850" s="5" t="s">
        <v>94</v>
      </c>
      <c r="C850" s="4">
        <v>47</v>
      </c>
      <c r="D850" s="5">
        <v>1.7382617382617329</v>
      </c>
      <c r="E850" s="5">
        <v>16.82</v>
      </c>
      <c r="F850" s="102">
        <v>51</v>
      </c>
      <c r="G850" s="102">
        <v>33</v>
      </c>
      <c r="H850" s="5" t="s">
        <v>22</v>
      </c>
      <c r="I850" s="5">
        <f t="shared" si="22"/>
        <v>100.82</v>
      </c>
      <c r="J850" s="15"/>
      <c r="K850" s="15"/>
      <c r="L850" s="15"/>
    </row>
    <row r="851" spans="1:12" s="39" customFormat="1" ht="16" customHeight="1">
      <c r="A851" s="88" t="s">
        <v>93</v>
      </c>
      <c r="B851" s="5" t="s">
        <v>94</v>
      </c>
      <c r="C851" s="4">
        <v>49.5</v>
      </c>
      <c r="D851" s="5">
        <v>0</v>
      </c>
      <c r="E851" s="5">
        <v>0.22</v>
      </c>
      <c r="F851" s="102">
        <v>21</v>
      </c>
      <c r="G851" s="102">
        <v>78</v>
      </c>
      <c r="H851" s="5" t="s">
        <v>22</v>
      </c>
      <c r="I851" s="5">
        <f t="shared" si="22"/>
        <v>99.22</v>
      </c>
      <c r="J851" s="15"/>
      <c r="K851" s="15"/>
      <c r="L851" s="15"/>
    </row>
    <row r="852" spans="1:12" s="39" customFormat="1" ht="16" customHeight="1">
      <c r="A852" s="88" t="s">
        <v>93</v>
      </c>
      <c r="B852" s="5" t="s">
        <v>94</v>
      </c>
      <c r="C852" s="4">
        <v>51</v>
      </c>
      <c r="D852" s="5">
        <v>0</v>
      </c>
      <c r="E852" s="5">
        <v>0.56000000000000005</v>
      </c>
      <c r="F852" s="102">
        <v>82</v>
      </c>
      <c r="G852" s="102">
        <v>17</v>
      </c>
      <c r="H852" s="5" t="s">
        <v>22</v>
      </c>
      <c r="I852" s="5">
        <f t="shared" si="22"/>
        <v>99.56</v>
      </c>
      <c r="J852" s="15"/>
      <c r="K852" s="15"/>
      <c r="L852" s="15"/>
    </row>
    <row r="853" spans="1:12" s="39" customFormat="1" ht="16" customHeight="1">
      <c r="A853" s="88" t="s">
        <v>93</v>
      </c>
      <c r="B853" s="5" t="s">
        <v>94</v>
      </c>
      <c r="C853" s="4">
        <v>54</v>
      </c>
      <c r="D853" s="5">
        <v>0</v>
      </c>
      <c r="E853" s="5">
        <v>1.7</v>
      </c>
      <c r="F853" s="102">
        <v>69</v>
      </c>
      <c r="G853" s="102">
        <v>29</v>
      </c>
      <c r="H853" s="5" t="s">
        <v>22</v>
      </c>
      <c r="I853" s="5">
        <f t="shared" si="22"/>
        <v>99.7</v>
      </c>
      <c r="J853" s="15"/>
      <c r="K853" s="15"/>
      <c r="L853" s="15"/>
    </row>
    <row r="854" spans="1:12" s="39" customFormat="1" ht="16" customHeight="1">
      <c r="A854" s="88" t="s">
        <v>93</v>
      </c>
      <c r="B854" s="5" t="s">
        <v>94</v>
      </c>
      <c r="C854" s="4">
        <v>56</v>
      </c>
      <c r="D854" s="5">
        <v>8.0791759240555761E-2</v>
      </c>
      <c r="E854" s="5">
        <v>2.39</v>
      </c>
      <c r="F854" s="102">
        <v>59</v>
      </c>
      <c r="G854" s="102">
        <v>38</v>
      </c>
      <c r="H854" s="5" t="s">
        <v>22</v>
      </c>
      <c r="I854" s="5">
        <f t="shared" si="22"/>
        <v>99.39</v>
      </c>
      <c r="J854" s="15"/>
      <c r="K854" s="15"/>
      <c r="L854" s="15"/>
    </row>
    <row r="855" spans="1:12" s="39" customFormat="1" ht="16" customHeight="1">
      <c r="A855" s="88" t="s">
        <v>93</v>
      </c>
      <c r="B855" s="5" t="s">
        <v>94</v>
      </c>
      <c r="C855" s="4">
        <v>59</v>
      </c>
      <c r="D855" s="5">
        <v>0</v>
      </c>
      <c r="E855" s="5">
        <v>4.87</v>
      </c>
      <c r="F855" s="102">
        <v>71</v>
      </c>
      <c r="G855" s="102">
        <v>24</v>
      </c>
      <c r="H855" s="5" t="s">
        <v>22</v>
      </c>
      <c r="I855" s="5">
        <f t="shared" si="22"/>
        <v>99.87</v>
      </c>
      <c r="J855" s="15"/>
      <c r="K855" s="15"/>
      <c r="L855" s="15"/>
    </row>
    <row r="856" spans="1:12" ht="16" customHeight="1">
      <c r="A856" s="98" t="s">
        <v>172</v>
      </c>
      <c r="B856" s="14" t="s">
        <v>173</v>
      </c>
      <c r="C856" s="104">
        <v>0</v>
      </c>
      <c r="D856" s="57">
        <v>4.5999999999999996</v>
      </c>
      <c r="E856" s="57">
        <v>44.7</v>
      </c>
      <c r="F856" s="57">
        <v>29.9</v>
      </c>
      <c r="G856" s="57">
        <v>25.3</v>
      </c>
      <c r="H856" s="2" t="s">
        <v>22</v>
      </c>
      <c r="I856" s="58"/>
      <c r="J856" s="56"/>
    </row>
    <row r="857" spans="1:12" s="15" customFormat="1" ht="16" customHeight="1">
      <c r="A857" s="88" t="s">
        <v>174</v>
      </c>
      <c r="B857" s="15" t="s">
        <v>175</v>
      </c>
      <c r="C857" s="105">
        <v>0</v>
      </c>
      <c r="D857" s="55">
        <v>10.9</v>
      </c>
      <c r="E857" s="55">
        <v>33.4</v>
      </c>
      <c r="F857" s="55">
        <v>42.9</v>
      </c>
      <c r="G857" s="55">
        <v>23.6</v>
      </c>
      <c r="H857" s="5" t="s">
        <v>22</v>
      </c>
      <c r="I857" s="39"/>
      <c r="J857" s="54"/>
    </row>
    <row r="858" spans="1:12" ht="16" customHeight="1">
      <c r="A858" s="98" t="s">
        <v>176</v>
      </c>
      <c r="B858" s="14" t="s">
        <v>177</v>
      </c>
      <c r="C858" s="104">
        <v>0</v>
      </c>
      <c r="D858" s="57">
        <v>10.8</v>
      </c>
      <c r="E858" s="57">
        <v>36.4</v>
      </c>
      <c r="F858" s="57">
        <v>43</v>
      </c>
      <c r="G858" s="57">
        <v>20.6</v>
      </c>
      <c r="H858" s="2" t="s">
        <v>22</v>
      </c>
      <c r="I858" s="56"/>
      <c r="J858" s="56"/>
    </row>
    <row r="859" spans="1:12" s="15" customFormat="1" ht="16" customHeight="1">
      <c r="A859" s="88" t="s">
        <v>178</v>
      </c>
      <c r="B859" s="15" t="s">
        <v>179</v>
      </c>
      <c r="C859" s="15">
        <v>10</v>
      </c>
      <c r="D859" s="55">
        <v>12.5</v>
      </c>
      <c r="E859" s="55">
        <v>45.1</v>
      </c>
      <c r="F859" s="55">
        <v>35.6</v>
      </c>
      <c r="G859" s="55">
        <v>19.3</v>
      </c>
      <c r="H859" s="5" t="s">
        <v>22</v>
      </c>
      <c r="I859" s="54"/>
      <c r="J859" s="54"/>
    </row>
    <row r="860" spans="1:12" ht="16" customHeight="1">
      <c r="A860" s="98" t="s">
        <v>180</v>
      </c>
      <c r="B860" s="14" t="s">
        <v>181</v>
      </c>
      <c r="C860" s="106">
        <v>5</v>
      </c>
      <c r="D860" s="57">
        <v>4.3</v>
      </c>
      <c r="E860" s="57">
        <v>33.4</v>
      </c>
      <c r="F860" s="57">
        <v>45.5</v>
      </c>
      <c r="G860" s="57">
        <v>21.1</v>
      </c>
      <c r="H860" s="2" t="s">
        <v>22</v>
      </c>
      <c r="I860" s="56"/>
      <c r="J860" s="56"/>
    </row>
    <row r="861" spans="1:12" s="15" customFormat="1" ht="16" customHeight="1">
      <c r="A861" s="88" t="s">
        <v>182</v>
      </c>
      <c r="B861" s="15" t="s">
        <v>183</v>
      </c>
      <c r="C861" s="15">
        <v>9</v>
      </c>
      <c r="D861" s="55">
        <v>3.9</v>
      </c>
      <c r="E861" s="55">
        <v>31.5</v>
      </c>
      <c r="F861" s="55">
        <v>47.4</v>
      </c>
      <c r="G861" s="55">
        <v>21.1</v>
      </c>
      <c r="H861" s="5" t="s">
        <v>22</v>
      </c>
      <c r="I861" s="54"/>
      <c r="J861" s="54"/>
    </row>
    <row r="862" spans="1:12" ht="16" customHeight="1">
      <c r="A862" s="98" t="s">
        <v>184</v>
      </c>
      <c r="B862" s="14" t="s">
        <v>185</v>
      </c>
      <c r="C862" s="14">
        <v>2</v>
      </c>
      <c r="D862" s="57">
        <v>1.1000000000000001</v>
      </c>
      <c r="E862" s="57">
        <v>15.4</v>
      </c>
      <c r="F862" s="57">
        <v>49.9</v>
      </c>
      <c r="G862" s="57">
        <v>34.700000000000003</v>
      </c>
      <c r="H862" s="2" t="s">
        <v>22</v>
      </c>
      <c r="I862" s="56"/>
      <c r="J862" s="56"/>
    </row>
    <row r="863" spans="1:12" s="15" customFormat="1" ht="16" customHeight="1">
      <c r="A863" s="88" t="s">
        <v>186</v>
      </c>
      <c r="B863" s="15" t="s">
        <v>187</v>
      </c>
      <c r="C863" s="15">
        <v>0</v>
      </c>
      <c r="D863" s="55">
        <v>8.6</v>
      </c>
      <c r="E863" s="55">
        <v>37</v>
      </c>
      <c r="F863" s="55">
        <v>39</v>
      </c>
      <c r="G863" s="55">
        <v>23.9</v>
      </c>
      <c r="H863" s="5" t="s">
        <v>22</v>
      </c>
      <c r="I863" s="54"/>
      <c r="J863" s="54"/>
    </row>
    <row r="864" spans="1:12" ht="16" customHeight="1">
      <c r="A864" s="98" t="s">
        <v>188</v>
      </c>
      <c r="B864" s="14" t="s">
        <v>189</v>
      </c>
      <c r="C864" s="14">
        <v>0</v>
      </c>
      <c r="D864" s="57">
        <v>7.7</v>
      </c>
      <c r="E864" s="57">
        <v>34.1</v>
      </c>
      <c r="F864" s="57">
        <v>43.3</v>
      </c>
      <c r="G864" s="57">
        <v>22.6</v>
      </c>
      <c r="H864" s="2" t="s">
        <v>22</v>
      </c>
      <c r="I864" s="56"/>
      <c r="J864" s="56"/>
    </row>
    <row r="865" spans="1:10" s="15" customFormat="1" ht="16" customHeight="1">
      <c r="A865" s="88" t="s">
        <v>190</v>
      </c>
      <c r="B865" s="15" t="s">
        <v>191</v>
      </c>
      <c r="C865" s="15">
        <v>0</v>
      </c>
      <c r="D865" s="55">
        <v>3.5</v>
      </c>
      <c r="E865" s="55">
        <v>21.6</v>
      </c>
      <c r="F865" s="55">
        <v>51.3</v>
      </c>
      <c r="G865" s="55">
        <v>27.1</v>
      </c>
      <c r="H865" s="5" t="s">
        <v>22</v>
      </c>
      <c r="I865" s="54"/>
      <c r="J865" s="54"/>
    </row>
    <row r="866" spans="1:10" ht="16" customHeight="1">
      <c r="A866" s="98" t="s">
        <v>192</v>
      </c>
      <c r="B866" s="14" t="s">
        <v>193</v>
      </c>
      <c r="C866" s="14">
        <v>0</v>
      </c>
      <c r="D866" s="57">
        <v>2.9</v>
      </c>
      <c r="E866" s="57">
        <v>28.9</v>
      </c>
      <c r="F866" s="57">
        <v>46.7</v>
      </c>
      <c r="G866" s="57">
        <v>24.4</v>
      </c>
      <c r="H866" s="2" t="s">
        <v>22</v>
      </c>
      <c r="I866" s="56"/>
      <c r="J866" s="56"/>
    </row>
    <row r="867" spans="1:10" s="15" customFormat="1" ht="16" customHeight="1">
      <c r="A867" s="88" t="s">
        <v>194</v>
      </c>
      <c r="B867" s="15" t="s">
        <v>195</v>
      </c>
      <c r="C867" s="15">
        <v>17</v>
      </c>
      <c r="D867" s="55">
        <v>5.9</v>
      </c>
      <c r="E867" s="55">
        <v>35.299999999999997</v>
      </c>
      <c r="F867" s="55">
        <v>41.6</v>
      </c>
      <c r="G867" s="55">
        <v>23.1</v>
      </c>
      <c r="H867" s="5" t="s">
        <v>22</v>
      </c>
      <c r="I867" s="54"/>
      <c r="J867" s="54"/>
    </row>
    <row r="868" spans="1:10" s="15" customFormat="1" ht="16" customHeight="1">
      <c r="A868" s="88" t="s">
        <v>194</v>
      </c>
      <c r="B868" s="15" t="s">
        <v>195</v>
      </c>
      <c r="C868" s="15">
        <v>20</v>
      </c>
      <c r="D868" s="55">
        <v>6.2</v>
      </c>
      <c r="E868" s="55">
        <v>33.9</v>
      </c>
      <c r="F868" s="55">
        <v>41.1</v>
      </c>
      <c r="G868" s="55">
        <v>24.9</v>
      </c>
      <c r="H868" s="5" t="s">
        <v>22</v>
      </c>
      <c r="I868" s="54"/>
      <c r="J868" s="54"/>
    </row>
    <row r="869" spans="1:10" s="15" customFormat="1" ht="16" customHeight="1">
      <c r="A869" s="88" t="s">
        <v>194</v>
      </c>
      <c r="B869" s="15" t="s">
        <v>195</v>
      </c>
      <c r="C869" s="15">
        <v>7</v>
      </c>
      <c r="D869" s="55">
        <v>3.3</v>
      </c>
      <c r="E869" s="55">
        <v>22.1</v>
      </c>
      <c r="F869" s="55">
        <v>45.4</v>
      </c>
      <c r="G869" s="55">
        <v>32.6</v>
      </c>
      <c r="H869" s="5" t="s">
        <v>22</v>
      </c>
      <c r="I869" s="54"/>
      <c r="J869" s="54"/>
    </row>
    <row r="870" spans="1:10" ht="16" customHeight="1">
      <c r="A870" s="98" t="s">
        <v>196</v>
      </c>
      <c r="B870" s="14" t="s">
        <v>197</v>
      </c>
      <c r="C870" s="14">
        <v>12</v>
      </c>
      <c r="D870" s="57">
        <v>2.5</v>
      </c>
      <c r="E870" s="57">
        <v>12.1</v>
      </c>
      <c r="F870" s="57">
        <v>61.9</v>
      </c>
      <c r="G870" s="57">
        <v>25.9</v>
      </c>
      <c r="H870" s="2" t="s">
        <v>22</v>
      </c>
      <c r="I870" s="56"/>
      <c r="J870" s="56"/>
    </row>
    <row r="871" spans="1:10" s="15" customFormat="1" ht="16" customHeight="1">
      <c r="A871" s="88" t="s">
        <v>198</v>
      </c>
      <c r="B871" s="15" t="s">
        <v>199</v>
      </c>
      <c r="C871" s="15">
        <v>0</v>
      </c>
      <c r="D871" s="55">
        <v>0.8</v>
      </c>
      <c r="E871" s="55">
        <v>16.399999999999999</v>
      </c>
      <c r="F871" s="55">
        <v>66</v>
      </c>
      <c r="G871" s="55">
        <v>17.600000000000001</v>
      </c>
      <c r="H871" s="5" t="s">
        <v>22</v>
      </c>
      <c r="I871" s="54"/>
      <c r="J871" s="54"/>
    </row>
    <row r="872" spans="1:10" ht="16" customHeight="1">
      <c r="A872" s="98" t="s">
        <v>200</v>
      </c>
      <c r="B872" s="14" t="s">
        <v>201</v>
      </c>
      <c r="C872" s="14">
        <v>5</v>
      </c>
      <c r="D872" s="57">
        <v>4.4000000000000004</v>
      </c>
      <c r="E872" s="57">
        <v>32.299999999999997</v>
      </c>
      <c r="F872" s="57">
        <v>45.9</v>
      </c>
      <c r="G872" s="57">
        <v>21.8</v>
      </c>
      <c r="H872" s="2" t="s">
        <v>22</v>
      </c>
      <c r="I872" s="56"/>
      <c r="J872" s="56"/>
    </row>
    <row r="873" spans="1:10" s="15" customFormat="1" ht="16" customHeight="1">
      <c r="A873" s="88" t="s">
        <v>202</v>
      </c>
      <c r="B873" s="15" t="s">
        <v>203</v>
      </c>
      <c r="C873" s="15">
        <v>0</v>
      </c>
      <c r="D873" s="55">
        <v>6.7</v>
      </c>
      <c r="E873" s="55">
        <v>46.5</v>
      </c>
      <c r="F873" s="55">
        <v>37.700000000000003</v>
      </c>
      <c r="G873" s="55">
        <v>15.8</v>
      </c>
      <c r="H873" s="5" t="s">
        <v>22</v>
      </c>
      <c r="I873" s="54"/>
      <c r="J873" s="54"/>
    </row>
    <row r="874" spans="1:10" ht="16" customHeight="1">
      <c r="A874" s="98" t="s">
        <v>204</v>
      </c>
      <c r="B874" s="14" t="s">
        <v>205</v>
      </c>
      <c r="C874" s="14">
        <v>0</v>
      </c>
      <c r="D874" s="57">
        <v>7.6</v>
      </c>
      <c r="E874" s="57">
        <v>35.799999999999997</v>
      </c>
      <c r="F874" s="57">
        <v>43.4</v>
      </c>
      <c r="G874" s="57">
        <v>20.8</v>
      </c>
      <c r="H874" s="2" t="s">
        <v>22</v>
      </c>
      <c r="I874" s="56"/>
      <c r="J874" s="56"/>
    </row>
    <row r="875" spans="1:10" s="15" customFormat="1" ht="16" customHeight="1">
      <c r="A875" s="88" t="s">
        <v>206</v>
      </c>
      <c r="B875" s="15" t="s">
        <v>207</v>
      </c>
      <c r="C875" s="15">
        <v>0</v>
      </c>
      <c r="D875" s="55">
        <v>4.8</v>
      </c>
      <c r="E875" s="55">
        <v>41.1</v>
      </c>
      <c r="F875" s="55">
        <v>39.5</v>
      </c>
      <c r="G875" s="55">
        <v>19.399999999999999</v>
      </c>
      <c r="H875" s="5" t="s">
        <v>22</v>
      </c>
      <c r="I875" s="54"/>
      <c r="J875" s="54"/>
    </row>
    <row r="876" spans="1:10" ht="16" customHeight="1">
      <c r="A876" s="98" t="s">
        <v>208</v>
      </c>
      <c r="B876" s="14" t="s">
        <v>209</v>
      </c>
      <c r="C876" s="14">
        <v>0</v>
      </c>
      <c r="D876" s="57">
        <v>2.5</v>
      </c>
      <c r="E876" s="57">
        <v>17.7</v>
      </c>
      <c r="F876" s="57">
        <v>54.8</v>
      </c>
      <c r="G876" s="57">
        <v>27.5</v>
      </c>
      <c r="H876" s="2" t="s">
        <v>22</v>
      </c>
      <c r="I876" s="56"/>
      <c r="J876" s="56"/>
    </row>
    <row r="877" spans="1:10" s="15" customFormat="1" ht="16" customHeight="1">
      <c r="A877" s="88" t="s">
        <v>210</v>
      </c>
      <c r="B877" s="15" t="s">
        <v>211</v>
      </c>
      <c r="C877" s="15">
        <v>0</v>
      </c>
      <c r="D877" s="55">
        <v>5.3</v>
      </c>
      <c r="E877" s="55">
        <v>32.700000000000003</v>
      </c>
      <c r="F877" s="55">
        <v>45.1</v>
      </c>
      <c r="G877" s="55">
        <v>22.1</v>
      </c>
      <c r="H877" s="5" t="s">
        <v>22</v>
      </c>
      <c r="I877" s="54"/>
      <c r="J877" s="54"/>
    </row>
    <row r="878" spans="1:10" ht="16" customHeight="1">
      <c r="A878" s="98" t="s">
        <v>212</v>
      </c>
      <c r="B878" s="14" t="s">
        <v>213</v>
      </c>
      <c r="C878" s="14">
        <v>0</v>
      </c>
      <c r="D878" s="57">
        <v>6.5</v>
      </c>
      <c r="E878" s="57">
        <v>34.1</v>
      </c>
      <c r="F878" s="57">
        <v>42.7</v>
      </c>
      <c r="G878" s="57">
        <v>23.2</v>
      </c>
      <c r="H878" s="2" t="s">
        <v>22</v>
      </c>
      <c r="I878" s="56"/>
      <c r="J878" s="56"/>
    </row>
    <row r="879" spans="1:10" s="15" customFormat="1" ht="16" customHeight="1">
      <c r="A879" s="88" t="s">
        <v>214</v>
      </c>
      <c r="B879" s="15" t="s">
        <v>215</v>
      </c>
      <c r="C879" s="15">
        <v>0</v>
      </c>
      <c r="D879" s="55">
        <v>11.7</v>
      </c>
      <c r="E879" s="55">
        <v>47.2</v>
      </c>
      <c r="F879" s="55">
        <v>36.6</v>
      </c>
      <c r="G879" s="55">
        <v>16.2</v>
      </c>
      <c r="H879" s="5" t="s">
        <v>22</v>
      </c>
      <c r="I879" s="39"/>
      <c r="J879" s="39"/>
    </row>
    <row r="880" spans="1:10" ht="16" customHeight="1">
      <c r="A880" s="99" t="s">
        <v>288</v>
      </c>
      <c r="B880" s="109" t="s">
        <v>216</v>
      </c>
      <c r="C880" s="65">
        <v>8</v>
      </c>
      <c r="D880" s="63">
        <v>2</v>
      </c>
      <c r="E880" s="63">
        <v>16</v>
      </c>
      <c r="F880" s="63">
        <v>66</v>
      </c>
      <c r="G880" s="63">
        <v>18</v>
      </c>
      <c r="H880" s="108" t="s">
        <v>22</v>
      </c>
      <c r="I880" s="62"/>
      <c r="J880" s="131"/>
    </row>
    <row r="881" spans="1:12" ht="16" customHeight="1">
      <c r="A881" s="99" t="s">
        <v>288</v>
      </c>
      <c r="B881" s="109" t="s">
        <v>216</v>
      </c>
      <c r="C881" s="65">
        <v>12</v>
      </c>
      <c r="D881" s="63">
        <v>6</v>
      </c>
      <c r="E881" s="63">
        <v>23</v>
      </c>
      <c r="F881" s="63">
        <v>58</v>
      </c>
      <c r="G881" s="63">
        <v>19</v>
      </c>
      <c r="H881" s="108" t="s">
        <v>22</v>
      </c>
      <c r="I881" s="62"/>
      <c r="J881" s="131"/>
    </row>
    <row r="882" spans="1:12" s="15" customFormat="1" ht="16" customHeight="1">
      <c r="A882" s="95" t="s">
        <v>217</v>
      </c>
      <c r="B882" s="11" t="s">
        <v>218</v>
      </c>
      <c r="C882" s="153">
        <v>7.5</v>
      </c>
      <c r="D882" s="61">
        <v>14</v>
      </c>
      <c r="E882" s="61">
        <v>30</v>
      </c>
      <c r="F882" s="61">
        <v>50</v>
      </c>
      <c r="G882" s="61">
        <v>21</v>
      </c>
      <c r="H882" s="12" t="s">
        <v>22</v>
      </c>
      <c r="I882" s="60"/>
      <c r="J882" s="59"/>
    </row>
    <row r="883" spans="1:12" ht="16" customHeight="1">
      <c r="A883" s="99" t="s">
        <v>219</v>
      </c>
      <c r="B883" s="109" t="s">
        <v>220</v>
      </c>
      <c r="C883" s="66">
        <v>9</v>
      </c>
      <c r="D883" s="108">
        <v>18</v>
      </c>
      <c r="E883" s="108">
        <v>22</v>
      </c>
      <c r="F883" s="108">
        <v>51</v>
      </c>
      <c r="G883" s="64">
        <v>26</v>
      </c>
      <c r="H883" s="108" t="s">
        <v>22</v>
      </c>
      <c r="I883" s="131"/>
      <c r="J883" s="131"/>
    </row>
    <row r="884" spans="1:12" s="15" customFormat="1" ht="16" customHeight="1">
      <c r="A884" s="68" t="s">
        <v>221</v>
      </c>
      <c r="B884" s="15" t="s">
        <v>222</v>
      </c>
      <c r="C884" s="15">
        <v>27</v>
      </c>
      <c r="D884" s="67">
        <v>2.0159225627697808</v>
      </c>
      <c r="E884" s="67">
        <v>27.92338709677421</v>
      </c>
      <c r="F884" s="67">
        <v>48.555107526881699</v>
      </c>
      <c r="G884" s="67">
        <v>23.521505376344091</v>
      </c>
      <c r="H884" s="15" t="s">
        <v>22</v>
      </c>
      <c r="J884" s="39"/>
      <c r="K884" s="39"/>
    </row>
    <row r="885" spans="1:12" s="15" customFormat="1" ht="16" customHeight="1">
      <c r="A885" s="68" t="s">
        <v>221</v>
      </c>
      <c r="B885" s="15" t="s">
        <v>222</v>
      </c>
      <c r="C885" s="15">
        <v>10</v>
      </c>
      <c r="D885" s="67">
        <v>1.65218109643953</v>
      </c>
      <c r="E885" s="67">
        <v>37.33243967828421</v>
      </c>
      <c r="F885" s="67">
        <v>40.884718498659474</v>
      </c>
      <c r="G885" s="67">
        <v>21.782841823056316</v>
      </c>
      <c r="H885" s="15" t="s">
        <v>22</v>
      </c>
      <c r="I885" s="39"/>
      <c r="J885" s="39"/>
      <c r="K885" s="39"/>
    </row>
    <row r="886" spans="1:12" ht="16" customHeight="1">
      <c r="A886" s="69" t="s">
        <v>223</v>
      </c>
      <c r="B886" s="14" t="s">
        <v>224</v>
      </c>
      <c r="C886" s="14">
        <v>10</v>
      </c>
      <c r="D886" s="70">
        <v>2.9977838882606034</v>
      </c>
      <c r="E886" s="71">
        <v>38.948425987943821</v>
      </c>
      <c r="F886" s="71">
        <v>39.283322170127143</v>
      </c>
      <c r="G886" s="71">
        <v>21.768251841929036</v>
      </c>
      <c r="H886" s="14" t="s">
        <v>22</v>
      </c>
      <c r="I886" s="58"/>
      <c r="J886" s="58"/>
      <c r="K886" s="58"/>
    </row>
    <row r="887" spans="1:12" s="15" customFormat="1" ht="16" customHeight="1">
      <c r="A887" s="68" t="s">
        <v>225</v>
      </c>
      <c r="B887" s="15" t="s">
        <v>226</v>
      </c>
      <c r="C887" s="15">
        <v>10</v>
      </c>
      <c r="D887" s="67">
        <v>4.5304681742368222</v>
      </c>
      <c r="E887" s="67">
        <v>37.007077856420622</v>
      </c>
      <c r="F887" s="67">
        <v>44.455679137175615</v>
      </c>
      <c r="G887" s="67">
        <v>18.537243006403763</v>
      </c>
      <c r="H887" s="15" t="s">
        <v>22</v>
      </c>
      <c r="I887" s="54"/>
      <c r="J887" s="39"/>
      <c r="K887" s="39"/>
    </row>
    <row r="888" spans="1:12" ht="16" customHeight="1">
      <c r="A888" s="69" t="s">
        <v>227</v>
      </c>
      <c r="B888" s="14" t="s">
        <v>228</v>
      </c>
      <c r="C888" s="14">
        <v>20</v>
      </c>
      <c r="D888" s="70">
        <v>1.8167208189218709</v>
      </c>
      <c r="E888" s="71">
        <v>39.698492462311634</v>
      </c>
      <c r="F888" s="71">
        <v>40.201005025125525</v>
      </c>
      <c r="G888" s="71">
        <v>20.100502512562837</v>
      </c>
      <c r="H888" s="14" t="s">
        <v>22</v>
      </c>
      <c r="I888" s="56"/>
      <c r="J888" s="58"/>
      <c r="K888" s="58"/>
    </row>
    <row r="889" spans="1:12" s="15" customFormat="1" ht="16" customHeight="1">
      <c r="A889" s="68" t="s">
        <v>229</v>
      </c>
      <c r="B889" s="15" t="s">
        <v>230</v>
      </c>
      <c r="C889" s="15">
        <v>20</v>
      </c>
      <c r="D889" s="67">
        <v>1.9140601816131406</v>
      </c>
      <c r="E889" s="67">
        <v>38.1</v>
      </c>
      <c r="F889" s="67">
        <v>41.227563249001328</v>
      </c>
      <c r="G889" s="67">
        <v>20.672436750998667</v>
      </c>
      <c r="H889" s="15" t="s">
        <v>22</v>
      </c>
      <c r="I889" s="54"/>
      <c r="J889" s="39"/>
      <c r="K889" s="39"/>
    </row>
    <row r="890" spans="1:12" s="15" customFormat="1" ht="16" customHeight="1">
      <c r="A890" s="68" t="s">
        <v>229</v>
      </c>
      <c r="B890" s="15" t="s">
        <v>230</v>
      </c>
      <c r="C890" s="15">
        <v>40</v>
      </c>
      <c r="D890" s="67">
        <v>1.4995550385749929</v>
      </c>
      <c r="E890" s="67">
        <v>25.647058823529395</v>
      </c>
      <c r="F890" s="67">
        <v>44.100840336134475</v>
      </c>
      <c r="G890" s="67">
        <v>30.252100840336134</v>
      </c>
      <c r="H890" s="15" t="s">
        <v>22</v>
      </c>
      <c r="I890" s="54"/>
      <c r="J890" s="39"/>
      <c r="K890" s="39"/>
    </row>
    <row r="891" spans="1:12" ht="16" customHeight="1">
      <c r="A891" s="69" t="s">
        <v>231</v>
      </c>
      <c r="B891" s="14" t="s">
        <v>232</v>
      </c>
      <c r="C891" s="14">
        <v>20</v>
      </c>
      <c r="D891" s="70">
        <v>1.1124250624529903</v>
      </c>
      <c r="E891" s="71">
        <v>37.889447236180885</v>
      </c>
      <c r="F891" s="71">
        <v>42.010050251256317</v>
      </c>
      <c r="G891" s="71">
        <v>20.100502512562798</v>
      </c>
      <c r="H891" s="14" t="s">
        <v>22</v>
      </c>
      <c r="I891" s="56"/>
      <c r="J891" s="58"/>
      <c r="K891" s="58"/>
    </row>
    <row r="892" spans="1:12" s="15" customFormat="1" ht="16" customHeight="1">
      <c r="A892" s="68" t="s">
        <v>233</v>
      </c>
      <c r="B892" s="15" t="s">
        <v>234</v>
      </c>
      <c r="C892" s="15">
        <v>40</v>
      </c>
      <c r="D892" s="67">
        <v>4.2114398019346888</v>
      </c>
      <c r="E892" s="67">
        <v>38.285714285714285</v>
      </c>
      <c r="F892" s="67">
        <v>41.54621848739496</v>
      </c>
      <c r="G892" s="67">
        <v>20.168067226890756</v>
      </c>
      <c r="H892" s="15" t="s">
        <v>22</v>
      </c>
      <c r="I892" s="54"/>
      <c r="J892" s="39"/>
      <c r="K892" s="39"/>
    </row>
    <row r="893" spans="1:12" s="15" customFormat="1" ht="16" customHeight="1">
      <c r="A893" s="68" t="s">
        <v>233</v>
      </c>
      <c r="B893" s="15" t="s">
        <v>234</v>
      </c>
      <c r="C893" s="15">
        <v>30</v>
      </c>
      <c r="D893" s="67">
        <v>3.4772529701535748</v>
      </c>
      <c r="E893" s="67">
        <v>39.4</v>
      </c>
      <c r="F893" s="67">
        <v>41.643956043956045</v>
      </c>
      <c r="G893" s="67">
        <v>18.956043956043956</v>
      </c>
      <c r="H893" s="15" t="s">
        <v>22</v>
      </c>
      <c r="I893" s="54"/>
      <c r="J893" s="39"/>
      <c r="K893" s="39"/>
    </row>
    <row r="894" spans="1:12" s="15" customFormat="1" ht="16" customHeight="1">
      <c r="A894" s="68" t="s">
        <v>233</v>
      </c>
      <c r="B894" s="15" t="s">
        <v>234</v>
      </c>
      <c r="C894" s="15">
        <v>20</v>
      </c>
      <c r="D894" s="67">
        <v>1.6701269449700884</v>
      </c>
      <c r="E894" s="67">
        <v>37.143814951391228</v>
      </c>
      <c r="F894" s="67">
        <v>41.066040898424383</v>
      </c>
      <c r="G894" s="67">
        <v>21.790144150184389</v>
      </c>
      <c r="H894" s="15" t="s">
        <v>22</v>
      </c>
      <c r="I894" s="54"/>
      <c r="J894" s="39"/>
      <c r="K894" s="39"/>
    </row>
    <row r="895" spans="1:12" ht="16" customHeight="1">
      <c r="A895" s="75" t="s">
        <v>235</v>
      </c>
      <c r="B895" s="76" t="s">
        <v>236</v>
      </c>
      <c r="C895" s="152">
        <v>25</v>
      </c>
      <c r="D895" s="66">
        <v>2.7232587789982787</v>
      </c>
      <c r="E895" s="66">
        <v>31.837841529349561</v>
      </c>
      <c r="F895" s="66">
        <v>39.565294821534067</v>
      </c>
      <c r="G895" s="66">
        <v>28.596863649116372</v>
      </c>
      <c r="H895" s="107" t="s">
        <v>22</v>
      </c>
      <c r="I895" s="77"/>
      <c r="J895" s="132"/>
      <c r="K895" s="132"/>
      <c r="L895" s="132"/>
    </row>
    <row r="896" spans="1:12" s="15" customFormat="1" ht="16" customHeight="1">
      <c r="A896" s="74" t="s">
        <v>237</v>
      </c>
      <c r="B896" s="73" t="s">
        <v>238</v>
      </c>
      <c r="C896" s="153">
        <v>10</v>
      </c>
      <c r="D896" s="10">
        <v>4.6406105772362807</v>
      </c>
      <c r="E896" s="10">
        <v>39.861748489765219</v>
      </c>
      <c r="F896" s="10">
        <v>39.10567064880086</v>
      </c>
      <c r="G896" s="10">
        <v>21.032580861433921</v>
      </c>
      <c r="H896" s="12" t="s">
        <v>22</v>
      </c>
      <c r="I896" s="60"/>
      <c r="J896" s="59"/>
      <c r="K896" s="59"/>
      <c r="L896" s="59"/>
    </row>
    <row r="897" spans="1:12" ht="16" customHeight="1">
      <c r="A897" s="75" t="s">
        <v>239</v>
      </c>
      <c r="B897" s="76" t="s">
        <v>240</v>
      </c>
      <c r="C897" s="152">
        <v>20</v>
      </c>
      <c r="D897" s="66">
        <v>2.9794331040201962</v>
      </c>
      <c r="E897" s="66">
        <v>42.41965844421042</v>
      </c>
      <c r="F897" s="66">
        <v>38.766767549253672</v>
      </c>
      <c r="G897" s="66">
        <v>18.813574006535912</v>
      </c>
      <c r="H897" s="107" t="s">
        <v>22</v>
      </c>
      <c r="I897" s="122"/>
      <c r="J897" s="132"/>
      <c r="K897" s="132"/>
      <c r="L897" s="132"/>
    </row>
    <row r="898" spans="1:12" ht="16" customHeight="1">
      <c r="A898" s="75" t="s">
        <v>239</v>
      </c>
      <c r="B898" s="76" t="s">
        <v>241</v>
      </c>
      <c r="C898" s="152">
        <v>44</v>
      </c>
      <c r="D898" s="66">
        <v>3.7795676505107383</v>
      </c>
      <c r="E898" s="66">
        <v>41.556211278717797</v>
      </c>
      <c r="F898" s="66">
        <v>38.579442985757439</v>
      </c>
      <c r="G898" s="66">
        <v>19.864345735524761</v>
      </c>
      <c r="H898" s="107" t="s">
        <v>22</v>
      </c>
      <c r="I898" s="122"/>
      <c r="J898" s="132"/>
      <c r="K898" s="132"/>
      <c r="L898" s="132"/>
    </row>
    <row r="899" spans="1:12" s="15" customFormat="1" ht="16" customHeight="1">
      <c r="A899" s="72" t="s">
        <v>242</v>
      </c>
      <c r="B899" s="73" t="s">
        <v>243</v>
      </c>
      <c r="C899" s="153">
        <v>10</v>
      </c>
      <c r="D899" s="10">
        <v>2.1047301779285457</v>
      </c>
      <c r="E899" s="10">
        <v>44.839452066824933</v>
      </c>
      <c r="F899" s="10">
        <v>35.949128881407745</v>
      </c>
      <c r="G899" s="10">
        <v>19.211419051767319</v>
      </c>
      <c r="H899" s="12" t="s">
        <v>22</v>
      </c>
      <c r="I899" s="60"/>
      <c r="J899" s="59"/>
      <c r="K899" s="59"/>
      <c r="L899" s="59"/>
    </row>
    <row r="900" spans="1:12" ht="16" customHeight="1">
      <c r="A900" s="78" t="s">
        <v>244</v>
      </c>
      <c r="B900" s="76" t="s">
        <v>245</v>
      </c>
      <c r="C900" s="152">
        <v>35</v>
      </c>
      <c r="D900" s="66">
        <v>2.7819818503069262</v>
      </c>
      <c r="E900" s="66">
        <v>27.633712718025535</v>
      </c>
      <c r="F900" s="66">
        <v>38.882814993561482</v>
      </c>
      <c r="G900" s="66">
        <v>33.483472288412983</v>
      </c>
      <c r="H900" s="107" t="s">
        <v>22</v>
      </c>
      <c r="I900" s="122"/>
      <c r="J900" s="132"/>
      <c r="K900" s="132"/>
      <c r="L900" s="132"/>
    </row>
    <row r="901" spans="1:12" s="15" customFormat="1" ht="16" customHeight="1">
      <c r="A901" s="72" t="s">
        <v>246</v>
      </c>
      <c r="B901" s="73" t="s">
        <v>247</v>
      </c>
      <c r="C901" s="153">
        <v>10</v>
      </c>
      <c r="D901" s="10">
        <v>2.5654087002110844</v>
      </c>
      <c r="E901" s="10">
        <v>35.344706701057</v>
      </c>
      <c r="F901" s="10">
        <v>42.523354225018778</v>
      </c>
      <c r="G901" s="10">
        <v>22.131939073924229</v>
      </c>
      <c r="H901" s="12" t="s">
        <v>22</v>
      </c>
      <c r="I901" s="60"/>
      <c r="J901" s="59"/>
      <c r="K901" s="59"/>
      <c r="L901" s="59"/>
    </row>
    <row r="902" spans="1:12" ht="16" customHeight="1">
      <c r="A902" s="78" t="s">
        <v>248</v>
      </c>
      <c r="B902" s="76" t="s">
        <v>249</v>
      </c>
      <c r="C902" s="152">
        <v>20</v>
      </c>
      <c r="D902" s="66">
        <v>4.9412705744129184</v>
      </c>
      <c r="E902" s="66">
        <v>40.023331558363608</v>
      </c>
      <c r="F902" s="66">
        <v>40.024858093499006</v>
      </c>
      <c r="G902" s="66">
        <v>19.951810348137389</v>
      </c>
      <c r="H902" s="107" t="s">
        <v>22</v>
      </c>
      <c r="I902" s="132"/>
      <c r="J902" s="122"/>
      <c r="K902" s="132"/>
      <c r="L902" s="132"/>
    </row>
    <row r="903" spans="1:12" s="15" customFormat="1" ht="16" customHeight="1">
      <c r="A903" s="72" t="s">
        <v>250</v>
      </c>
      <c r="B903" s="73" t="s">
        <v>251</v>
      </c>
      <c r="C903" s="153">
        <v>20</v>
      </c>
      <c r="D903" s="10">
        <v>2.1859138371068099</v>
      </c>
      <c r="E903" s="10">
        <v>39.486033154340191</v>
      </c>
      <c r="F903" s="10">
        <v>40.711542996943578</v>
      </c>
      <c r="G903" s="10">
        <v>19.802423848716234</v>
      </c>
      <c r="H903" s="12" t="s">
        <v>22</v>
      </c>
      <c r="I903" s="117"/>
      <c r="J903" s="60"/>
      <c r="K903" s="59"/>
      <c r="L903" s="59"/>
    </row>
    <row r="904" spans="1:12" ht="16" customHeight="1">
      <c r="A904" s="80" t="s">
        <v>252</v>
      </c>
      <c r="B904" s="108" t="s">
        <v>253</v>
      </c>
      <c r="C904" s="65">
        <v>20</v>
      </c>
      <c r="D904" s="113">
        <v>5.6208633150952627</v>
      </c>
      <c r="E904" s="113">
        <v>44.902769593400144</v>
      </c>
      <c r="F904" s="113">
        <v>31.526222746022363</v>
      </c>
      <c r="G904" s="113">
        <v>23.571007660577493</v>
      </c>
      <c r="H904" s="114" t="s">
        <v>22</v>
      </c>
      <c r="I904" s="79"/>
      <c r="J904" s="79"/>
    </row>
    <row r="905" spans="1:12" ht="16" customHeight="1">
      <c r="A905" s="151" t="s">
        <v>254</v>
      </c>
      <c r="B905" s="15" t="s">
        <v>255</v>
      </c>
      <c r="C905" s="11">
        <v>30</v>
      </c>
      <c r="D905" s="12">
        <v>5.1388068517424683</v>
      </c>
      <c r="E905" s="12">
        <v>43.32</v>
      </c>
      <c r="F905" s="12">
        <v>34.816529680365306</v>
      </c>
      <c r="G905" s="12">
        <v>21.8634703196347</v>
      </c>
      <c r="H905" s="5" t="s">
        <v>22</v>
      </c>
      <c r="I905" s="54"/>
      <c r="J905" s="39"/>
    </row>
    <row r="906" spans="1:12" ht="16" customHeight="1">
      <c r="A906" s="150" t="s">
        <v>256</v>
      </c>
      <c r="B906" s="14" t="s">
        <v>257</v>
      </c>
      <c r="C906" s="109">
        <v>30</v>
      </c>
      <c r="D906" s="108">
        <v>5.3490658800393431</v>
      </c>
      <c r="E906" s="108">
        <v>39.479999999999997</v>
      </c>
      <c r="F906" s="108">
        <v>37.594963640141287</v>
      </c>
      <c r="G906" s="108">
        <v>22.925036359858716</v>
      </c>
      <c r="H906" s="2" t="s">
        <v>22</v>
      </c>
      <c r="I906" s="56"/>
      <c r="J906" s="58"/>
    </row>
    <row r="907" spans="1:12" ht="16" customHeight="1">
      <c r="A907" s="151" t="s">
        <v>258</v>
      </c>
      <c r="B907" s="15" t="s">
        <v>259</v>
      </c>
      <c r="C907" s="11">
        <v>20</v>
      </c>
      <c r="D907" s="12">
        <v>3.4576697401508776</v>
      </c>
      <c r="E907" s="12">
        <v>33.47</v>
      </c>
      <c r="F907" s="12">
        <v>42.579880616453224</v>
      </c>
      <c r="G907" s="12">
        <v>23.950119383546774</v>
      </c>
      <c r="H907" s="5" t="s">
        <v>22</v>
      </c>
      <c r="I907" s="54"/>
      <c r="J907" s="39"/>
    </row>
    <row r="908" spans="1:12" ht="16" customHeight="1">
      <c r="A908" s="150" t="s">
        <v>260</v>
      </c>
      <c r="B908" s="14" t="s">
        <v>261</v>
      </c>
      <c r="C908" s="109">
        <v>25</v>
      </c>
      <c r="D908" s="108">
        <v>4.1558958043348504</v>
      </c>
      <c r="E908" s="108">
        <v>40.54</v>
      </c>
      <c r="F908" s="108">
        <v>37.605601659751045</v>
      </c>
      <c r="G908" s="108">
        <v>21.854398340248959</v>
      </c>
      <c r="H908" s="2" t="s">
        <v>22</v>
      </c>
      <c r="I908" s="56"/>
      <c r="J908" s="58"/>
      <c r="K908" s="58"/>
    </row>
    <row r="909" spans="1:12" ht="16" customHeight="1">
      <c r="A909" s="72" t="s">
        <v>248</v>
      </c>
      <c r="B909" s="83" t="s">
        <v>249</v>
      </c>
      <c r="C909" s="153">
        <v>25</v>
      </c>
      <c r="D909" s="10">
        <v>5</v>
      </c>
      <c r="E909" s="10">
        <v>46</v>
      </c>
      <c r="F909" s="10">
        <v>32</v>
      </c>
      <c r="G909" s="10">
        <v>22</v>
      </c>
      <c r="H909" s="12" t="s">
        <v>22</v>
      </c>
      <c r="I909" s="59"/>
      <c r="J909" s="60"/>
      <c r="K909" s="59"/>
      <c r="L909" s="59"/>
    </row>
    <row r="910" spans="1:12" ht="16" customHeight="1">
      <c r="A910" s="99" t="s">
        <v>194</v>
      </c>
      <c r="B910" s="109" t="s">
        <v>195</v>
      </c>
      <c r="C910" s="109">
        <v>15</v>
      </c>
      <c r="D910" s="110">
        <v>4</v>
      </c>
      <c r="E910" s="110">
        <v>43</v>
      </c>
      <c r="F910" s="110">
        <v>33</v>
      </c>
      <c r="G910" s="110">
        <v>24</v>
      </c>
      <c r="H910" s="108" t="s">
        <v>22</v>
      </c>
      <c r="I910" s="62"/>
      <c r="J910" s="62"/>
    </row>
    <row r="911" spans="1:12" ht="16" customHeight="1">
      <c r="A911" s="149" t="s">
        <v>262</v>
      </c>
      <c r="B911" s="12" t="s">
        <v>263</v>
      </c>
      <c r="C911" s="10">
        <v>20</v>
      </c>
      <c r="D911" s="10">
        <v>4</v>
      </c>
      <c r="E911" s="10">
        <v>50</v>
      </c>
      <c r="F911" s="10">
        <v>27</v>
      </c>
      <c r="G911" s="10">
        <v>23</v>
      </c>
      <c r="H911" s="12" t="s">
        <v>22</v>
      </c>
      <c r="I911" s="60"/>
      <c r="J911" s="59"/>
      <c r="K911" s="59"/>
    </row>
    <row r="912" spans="1:12" ht="16" customHeight="1">
      <c r="A912" s="138" t="s">
        <v>264</v>
      </c>
      <c r="B912" s="108" t="s">
        <v>265</v>
      </c>
      <c r="C912" s="109">
        <v>5.5</v>
      </c>
      <c r="D912" s="108">
        <v>5.7947686116700252</v>
      </c>
      <c r="E912" s="108">
        <v>16.190000000000001</v>
      </c>
      <c r="F912" s="108">
        <v>44.224737291755659</v>
      </c>
      <c r="G912" s="108">
        <v>39.585262708244336</v>
      </c>
      <c r="H912" s="108" t="s">
        <v>22</v>
      </c>
      <c r="I912" s="62"/>
      <c r="J912" s="131"/>
    </row>
    <row r="913" spans="1:10" s="15" customFormat="1" ht="16" customHeight="1">
      <c r="A913" s="149" t="s">
        <v>266</v>
      </c>
      <c r="B913" s="12" t="s">
        <v>267</v>
      </c>
      <c r="C913" s="11">
        <v>3</v>
      </c>
      <c r="D913" s="12">
        <v>4.7696038803556977</v>
      </c>
      <c r="E913" s="12">
        <v>33.32</v>
      </c>
      <c r="F913" s="12">
        <v>46.446935483870973</v>
      </c>
      <c r="G913" s="12">
        <v>20.233064516129026</v>
      </c>
      <c r="H913" s="12" t="s">
        <v>22</v>
      </c>
      <c r="I913" s="60"/>
      <c r="J913" s="59"/>
    </row>
    <row r="914" spans="1:10" ht="16" customHeight="1">
      <c r="A914" s="138" t="s">
        <v>268</v>
      </c>
      <c r="B914" s="108" t="s">
        <v>269</v>
      </c>
      <c r="C914" s="109">
        <v>3</v>
      </c>
      <c r="D914" s="108">
        <v>9.2885375494071187</v>
      </c>
      <c r="E914" s="108">
        <v>55.08</v>
      </c>
      <c r="F914" s="108">
        <v>28.50644880174292</v>
      </c>
      <c r="G914" s="108">
        <v>16.413551198257075</v>
      </c>
      <c r="H914" s="108" t="s">
        <v>22</v>
      </c>
      <c r="I914" s="62"/>
      <c r="J914" s="131"/>
    </row>
    <row r="915" spans="1:10" s="15" customFormat="1" ht="16" customHeight="1">
      <c r="A915" s="95" t="s">
        <v>270</v>
      </c>
      <c r="B915" s="12" t="s">
        <v>271</v>
      </c>
      <c r="C915" s="10">
        <v>20</v>
      </c>
      <c r="D915" s="12">
        <v>7.1</v>
      </c>
      <c r="E915" s="12">
        <v>37</v>
      </c>
      <c r="F915" s="12">
        <v>44</v>
      </c>
      <c r="G915" s="12">
        <v>19</v>
      </c>
      <c r="H915" s="11" t="s">
        <v>22</v>
      </c>
      <c r="I915" s="148"/>
    </row>
    <row r="916" spans="1:10" s="15" customFormat="1" ht="16" customHeight="1">
      <c r="A916" s="95" t="s">
        <v>270</v>
      </c>
      <c r="B916" s="12" t="s">
        <v>271</v>
      </c>
      <c r="C916" s="10">
        <v>25</v>
      </c>
      <c r="D916" s="12">
        <v>6</v>
      </c>
      <c r="E916" s="12">
        <v>40</v>
      </c>
      <c r="F916" s="12">
        <v>35</v>
      </c>
      <c r="G916" s="12">
        <v>24</v>
      </c>
      <c r="H916" s="11" t="s">
        <v>22</v>
      </c>
      <c r="I916" s="148"/>
    </row>
    <row r="917" spans="1:10" s="15" customFormat="1" ht="16" customHeight="1">
      <c r="A917" s="95" t="s">
        <v>270</v>
      </c>
      <c r="B917" s="12" t="s">
        <v>271</v>
      </c>
      <c r="C917" s="10">
        <v>40</v>
      </c>
      <c r="D917" s="12">
        <v>2.7</v>
      </c>
      <c r="E917" s="12">
        <v>24.1</v>
      </c>
      <c r="F917" s="12">
        <v>46.8</v>
      </c>
      <c r="G917" s="12">
        <v>29.2</v>
      </c>
      <c r="H917" s="11" t="s">
        <v>22</v>
      </c>
      <c r="I917" s="148"/>
    </row>
    <row r="918" spans="1:10" ht="16" customHeight="1">
      <c r="A918" s="100" t="s">
        <v>272</v>
      </c>
      <c r="B918" s="84" t="s">
        <v>273</v>
      </c>
      <c r="C918" s="65">
        <v>30</v>
      </c>
      <c r="D918" s="85">
        <v>1.825650387950702</v>
      </c>
      <c r="E918" s="85">
        <v>38.909458094917568</v>
      </c>
      <c r="F918" s="85">
        <v>39.212386401884842</v>
      </c>
      <c r="G918" s="85">
        <v>21.87815550319759</v>
      </c>
      <c r="H918" s="109" t="s">
        <v>22</v>
      </c>
      <c r="I918" s="147"/>
    </row>
    <row r="919" spans="1:10" ht="16" customHeight="1">
      <c r="A919" s="100" t="s">
        <v>272</v>
      </c>
      <c r="B919" s="84" t="s">
        <v>273</v>
      </c>
      <c r="C919" s="65">
        <v>49</v>
      </c>
      <c r="D919" s="85">
        <v>1.4155903194053336</v>
      </c>
      <c r="E919" s="85">
        <v>39.299999999999997</v>
      </c>
      <c r="F919" s="85">
        <v>41.731322892369221</v>
      </c>
      <c r="G919" s="85">
        <v>18.968677107630789</v>
      </c>
      <c r="H919" s="109" t="s">
        <v>22</v>
      </c>
      <c r="I919" s="147"/>
    </row>
    <row r="920" spans="1:10" s="15" customFormat="1" ht="16" customHeight="1">
      <c r="A920" s="101" t="s">
        <v>274</v>
      </c>
      <c r="B920" s="82" t="s">
        <v>275</v>
      </c>
      <c r="C920" s="10">
        <v>7</v>
      </c>
      <c r="D920" s="81">
        <v>1.5363789933734353</v>
      </c>
      <c r="E920" s="81">
        <v>41.4</v>
      </c>
      <c r="F920" s="81">
        <v>39.631322892369219</v>
      </c>
      <c r="G920" s="81">
        <v>18.968677107630789</v>
      </c>
      <c r="H920" s="11" t="s">
        <v>22</v>
      </c>
      <c r="I920" s="148"/>
    </row>
    <row r="921" spans="1:10" ht="16" customHeight="1">
      <c r="A921" s="100" t="s">
        <v>276</v>
      </c>
      <c r="B921" s="84" t="s">
        <v>277</v>
      </c>
      <c r="C921" s="65">
        <v>18</v>
      </c>
      <c r="D921" s="85">
        <v>4.6211417233844818</v>
      </c>
      <c r="E921" s="85">
        <v>39.73755047106323</v>
      </c>
      <c r="F921" s="85">
        <v>41.756393001345941</v>
      </c>
      <c r="G921" s="85">
        <v>18.506056527590829</v>
      </c>
      <c r="H921" s="109" t="s">
        <v>22</v>
      </c>
      <c r="I921" s="147"/>
    </row>
    <row r="922" spans="1:10" s="15" customFormat="1" ht="16" customHeight="1">
      <c r="A922" s="101" t="s">
        <v>278</v>
      </c>
      <c r="B922" s="82" t="s">
        <v>279</v>
      </c>
      <c r="C922" s="10">
        <v>53</v>
      </c>
      <c r="D922" s="81">
        <v>0.55075480946640953</v>
      </c>
      <c r="E922" s="81">
        <v>30.722689075630253</v>
      </c>
      <c r="F922" s="81">
        <v>40.705882352941174</v>
      </c>
      <c r="G922" s="81">
        <v>28.571428571428569</v>
      </c>
      <c r="H922" s="11" t="s">
        <v>22</v>
      </c>
      <c r="I922" s="148"/>
    </row>
    <row r="923" spans="1:10" s="15" customFormat="1" ht="16" customHeight="1">
      <c r="A923" s="101" t="s">
        <v>278</v>
      </c>
      <c r="B923" s="82" t="s">
        <v>279</v>
      </c>
      <c r="C923" s="10">
        <v>30</v>
      </c>
      <c r="D923" s="81">
        <v>2.3953921365808921</v>
      </c>
      <c r="E923" s="81">
        <v>40.55967633175991</v>
      </c>
      <c r="F923" s="81">
        <v>37.525286581254271</v>
      </c>
      <c r="G923" s="81">
        <v>21.915037086985819</v>
      </c>
      <c r="H923" s="11" t="s">
        <v>22</v>
      </c>
      <c r="I923" s="148"/>
    </row>
    <row r="924" spans="1:10" ht="16" customHeight="1">
      <c r="A924" s="146" t="s">
        <v>280</v>
      </c>
      <c r="B924" s="115" t="s">
        <v>281</v>
      </c>
      <c r="C924" s="65">
        <v>15</v>
      </c>
      <c r="D924" s="85">
        <v>1.5203573592446247</v>
      </c>
      <c r="E924" s="85">
        <v>40.977569467693364</v>
      </c>
      <c r="F924" s="85">
        <v>38.935386675594216</v>
      </c>
      <c r="G924" s="85">
        <v>20.087043856712416</v>
      </c>
      <c r="H924" s="109" t="s">
        <v>22</v>
      </c>
      <c r="I924" s="147"/>
    </row>
    <row r="925" spans="1:10" s="15" customFormat="1" ht="16" customHeight="1">
      <c r="A925" s="145" t="s">
        <v>282</v>
      </c>
      <c r="B925" s="116" t="s">
        <v>283</v>
      </c>
      <c r="C925" s="10">
        <v>12</v>
      </c>
      <c r="D925" s="81">
        <v>1.3138374454620656</v>
      </c>
      <c r="E925" s="81">
        <v>41.2</v>
      </c>
      <c r="F925" s="81">
        <v>41.561492338441042</v>
      </c>
      <c r="G925" s="81">
        <v>17.238507661558959</v>
      </c>
      <c r="H925" s="11" t="s">
        <v>22</v>
      </c>
      <c r="I925" s="148"/>
    </row>
    <row r="926" spans="1:10" s="15" customFormat="1" ht="16" customHeight="1">
      <c r="A926" s="145" t="s">
        <v>282</v>
      </c>
      <c r="B926" s="116" t="s">
        <v>283</v>
      </c>
      <c r="C926" s="10">
        <v>20</v>
      </c>
      <c r="D926" s="81">
        <v>3.7227315657762676</v>
      </c>
      <c r="E926" s="81">
        <v>41.11148309340475</v>
      </c>
      <c r="F926" s="81">
        <v>38.80147304988283</v>
      </c>
      <c r="G926" s="81">
        <v>20.087043856712416</v>
      </c>
      <c r="H926" s="11" t="s">
        <v>22</v>
      </c>
      <c r="I926" s="148"/>
    </row>
    <row r="927" spans="1:10" ht="16" customHeight="1">
      <c r="A927" s="146" t="s">
        <v>284</v>
      </c>
      <c r="B927" s="115" t="s">
        <v>285</v>
      </c>
      <c r="C927" s="65">
        <v>30</v>
      </c>
      <c r="D927" s="85">
        <v>6.4189134098957767</v>
      </c>
      <c r="E927" s="85">
        <v>46.3</v>
      </c>
      <c r="F927" s="85">
        <v>38.174999999999997</v>
      </c>
      <c r="G927" s="85">
        <v>15.525</v>
      </c>
      <c r="H927" s="109" t="s">
        <v>22</v>
      </c>
      <c r="I927" s="147"/>
    </row>
    <row r="928" spans="1:10" ht="16" customHeight="1">
      <c r="A928" s="146" t="s">
        <v>284</v>
      </c>
      <c r="B928" s="115" t="s">
        <v>285</v>
      </c>
      <c r="C928" s="65">
        <v>20</v>
      </c>
      <c r="D928" s="85">
        <v>0.72681555045066271</v>
      </c>
      <c r="E928" s="85">
        <v>38.853503184713411</v>
      </c>
      <c r="F928" s="85">
        <v>39.3563526651022</v>
      </c>
      <c r="G928" s="85">
        <v>21.790144150184389</v>
      </c>
      <c r="H928" s="109" t="s">
        <v>22</v>
      </c>
      <c r="I928" s="147"/>
    </row>
    <row r="929" spans="1:12" s="15" customFormat="1" ht="16" customHeight="1">
      <c r="A929" s="145" t="s">
        <v>286</v>
      </c>
      <c r="B929" s="116" t="s">
        <v>287</v>
      </c>
      <c r="C929" s="10">
        <v>30</v>
      </c>
      <c r="D929" s="81">
        <v>7.7469603163954339</v>
      </c>
      <c r="E929" s="81">
        <v>42.876344086021454</v>
      </c>
      <c r="F929" s="81">
        <v>40.322580645161366</v>
      </c>
      <c r="G929" s="81">
        <v>16.801075268817179</v>
      </c>
      <c r="H929" s="11" t="s">
        <v>22</v>
      </c>
      <c r="I929" s="148"/>
    </row>
    <row r="930" spans="1:12" ht="16" customHeight="1">
      <c r="A930" s="118" t="s">
        <v>289</v>
      </c>
      <c r="B930" s="119" t="s">
        <v>290</v>
      </c>
      <c r="C930" s="152">
        <v>7</v>
      </c>
      <c r="D930" s="66">
        <v>0</v>
      </c>
      <c r="E930" s="66">
        <v>0</v>
      </c>
      <c r="F930" s="66">
        <v>32</v>
      </c>
      <c r="G930" s="66">
        <v>68</v>
      </c>
      <c r="H930" s="107" t="s">
        <v>77</v>
      </c>
      <c r="I930" s="77"/>
      <c r="J930" s="132"/>
      <c r="K930" s="132"/>
      <c r="L930" s="132"/>
    </row>
    <row r="931" spans="1:12" s="15" customFormat="1" ht="16" customHeight="1">
      <c r="A931" s="74" t="s">
        <v>291</v>
      </c>
      <c r="B931" s="83" t="s">
        <v>292</v>
      </c>
      <c r="C931" s="153">
        <v>20</v>
      </c>
      <c r="D931" s="10">
        <v>0</v>
      </c>
      <c r="E931" s="10">
        <v>11</v>
      </c>
      <c r="F931" s="10">
        <v>58</v>
      </c>
      <c r="G931" s="10">
        <v>31</v>
      </c>
      <c r="H931" s="12" t="s">
        <v>77</v>
      </c>
      <c r="I931" s="60"/>
      <c r="J931" s="59"/>
      <c r="K931" s="59"/>
      <c r="L931" s="59"/>
    </row>
    <row r="932" spans="1:12" ht="16" customHeight="1">
      <c r="A932" s="99" t="s">
        <v>293</v>
      </c>
      <c r="B932" s="119" t="s">
        <v>294</v>
      </c>
      <c r="C932" s="152">
        <v>15</v>
      </c>
      <c r="D932" s="66">
        <v>4</v>
      </c>
      <c r="E932" s="66">
        <v>32</v>
      </c>
      <c r="F932" s="66">
        <v>45</v>
      </c>
      <c r="G932" s="66">
        <v>23</v>
      </c>
      <c r="H932" s="107" t="s">
        <v>77</v>
      </c>
      <c r="I932" s="122"/>
      <c r="J932" s="132"/>
      <c r="K932" s="132"/>
      <c r="L932" s="132"/>
    </row>
    <row r="933" spans="1:12" s="15" customFormat="1" ht="16" customHeight="1">
      <c r="A933" s="129" t="s">
        <v>295</v>
      </c>
      <c r="B933" s="15" t="s">
        <v>296</v>
      </c>
      <c r="C933" s="4">
        <v>20</v>
      </c>
      <c r="D933" s="144"/>
      <c r="E933" s="144">
        <v>15.349002849002858</v>
      </c>
      <c r="F933" s="144">
        <v>43.696581196581185</v>
      </c>
      <c r="G933" s="144">
        <v>40.954415954415957</v>
      </c>
      <c r="H933" s="5" t="s">
        <v>22</v>
      </c>
      <c r="I933" s="49"/>
      <c r="J933" s="39"/>
      <c r="K933" s="39"/>
      <c r="L933" s="39"/>
    </row>
    <row r="934" spans="1:12" ht="16" customHeight="1">
      <c r="A934" s="130" t="s">
        <v>297</v>
      </c>
      <c r="B934" s="3" t="s">
        <v>298</v>
      </c>
      <c r="C934" s="143">
        <v>20</v>
      </c>
      <c r="D934" s="113"/>
      <c r="E934" s="113">
        <v>13.528301886792457</v>
      </c>
      <c r="F934" s="113">
        <v>51.566037735849051</v>
      </c>
      <c r="G934" s="113">
        <v>34.905660377358487</v>
      </c>
      <c r="H934" s="121" t="s">
        <v>22</v>
      </c>
      <c r="I934" s="123"/>
      <c r="J934" s="120"/>
      <c r="K934" s="120"/>
      <c r="L934" s="120"/>
    </row>
    <row r="935" spans="1:12" s="15" customFormat="1" ht="16" customHeight="1">
      <c r="A935" s="129" t="s">
        <v>299</v>
      </c>
      <c r="B935" s="15" t="s">
        <v>300</v>
      </c>
      <c r="C935" s="4">
        <v>7</v>
      </c>
      <c r="D935" s="144"/>
      <c r="E935" s="144">
        <v>28.018178225647091</v>
      </c>
      <c r="F935" s="144">
        <v>34.439834024896278</v>
      </c>
      <c r="G935" s="144">
        <v>37.541987749456631</v>
      </c>
      <c r="H935" s="5" t="s">
        <v>22</v>
      </c>
      <c r="I935" s="54"/>
      <c r="J935" s="39"/>
      <c r="K935" s="39"/>
      <c r="L935" s="39"/>
    </row>
    <row r="936" spans="1:12" ht="16" customHeight="1">
      <c r="A936" s="130" t="s">
        <v>301</v>
      </c>
      <c r="B936" s="3" t="s">
        <v>302</v>
      </c>
      <c r="C936" s="143">
        <v>6</v>
      </c>
      <c r="D936" s="113"/>
      <c r="E936" s="113">
        <v>20.075682135032856</v>
      </c>
      <c r="F936" s="113">
        <v>45.070703047201768</v>
      </c>
      <c r="G936" s="113">
        <v>34.853614817765383</v>
      </c>
      <c r="H936" s="121" t="s">
        <v>22</v>
      </c>
      <c r="I936" s="123"/>
      <c r="J936" s="120"/>
      <c r="K936" s="120"/>
      <c r="L936" s="120"/>
    </row>
    <row r="937" spans="1:12" s="15" customFormat="1" ht="16" customHeight="1">
      <c r="A937" s="129" t="s">
        <v>303</v>
      </c>
      <c r="B937" s="15" t="s">
        <v>304</v>
      </c>
      <c r="C937" s="4">
        <v>6</v>
      </c>
      <c r="D937" s="144"/>
      <c r="E937" s="144">
        <v>19.185382565664252</v>
      </c>
      <c r="F937" s="144">
        <v>41.796726303768558</v>
      </c>
      <c r="G937" s="144">
        <v>39.017891130567186</v>
      </c>
      <c r="H937" s="5" t="s">
        <v>22</v>
      </c>
      <c r="I937" s="54"/>
      <c r="J937" s="39"/>
      <c r="K937" s="39"/>
      <c r="L937" s="39"/>
    </row>
    <row r="938" spans="1:12" ht="16" customHeight="1">
      <c r="A938" s="130" t="s">
        <v>305</v>
      </c>
      <c r="B938" s="3" t="s">
        <v>306</v>
      </c>
      <c r="C938" s="143">
        <v>10</v>
      </c>
      <c r="D938" s="113"/>
      <c r="E938" s="113">
        <v>32.25993058233707</v>
      </c>
      <c r="F938" s="113">
        <v>39.780177400694171</v>
      </c>
      <c r="G938" s="113">
        <v>27.959892016968762</v>
      </c>
      <c r="H938" s="121" t="s">
        <v>22</v>
      </c>
      <c r="I938" s="123"/>
      <c r="J938" s="120"/>
      <c r="K938" s="120"/>
      <c r="L938" s="120"/>
    </row>
    <row r="939" spans="1:12" s="15" customFormat="1" ht="16" customHeight="1">
      <c r="A939" s="129" t="s">
        <v>307</v>
      </c>
      <c r="B939" s="15" t="s">
        <v>308</v>
      </c>
      <c r="C939" s="4">
        <v>5</v>
      </c>
      <c r="D939" s="144"/>
      <c r="E939" s="144">
        <v>15.41666666666665</v>
      </c>
      <c r="F939" s="144">
        <v>48.351449275362327</v>
      </c>
      <c r="G939" s="144">
        <v>36.231884057971016</v>
      </c>
      <c r="H939" s="5" t="s">
        <v>22</v>
      </c>
      <c r="I939" s="54"/>
      <c r="J939" s="39"/>
      <c r="K939" s="39"/>
      <c r="L939" s="39"/>
    </row>
    <row r="940" spans="1:12" ht="16" customHeight="1">
      <c r="A940" s="130" t="s">
        <v>309</v>
      </c>
      <c r="B940" s="3" t="s">
        <v>310</v>
      </c>
      <c r="C940" s="143">
        <v>3</v>
      </c>
      <c r="D940" s="113">
        <v>4.452124415531622</v>
      </c>
      <c r="E940" s="113">
        <v>17.523886968896115</v>
      </c>
      <c r="F940" s="113">
        <v>41.817442569627985</v>
      </c>
      <c r="G940" s="113">
        <v>40.658670461475907</v>
      </c>
      <c r="H940" s="121" t="s">
        <v>22</v>
      </c>
      <c r="I940" s="120"/>
      <c r="J940" s="123"/>
      <c r="K940" s="120"/>
      <c r="L940" s="120"/>
    </row>
    <row r="941" spans="1:12" s="15" customFormat="1" ht="16" customHeight="1">
      <c r="A941" s="88" t="s">
        <v>311</v>
      </c>
      <c r="B941" s="15" t="s">
        <v>312</v>
      </c>
      <c r="C941" s="4">
        <v>10</v>
      </c>
      <c r="D941" s="144">
        <v>0.98386462022825671</v>
      </c>
      <c r="E941" s="144">
        <v>16.942148760330582</v>
      </c>
      <c r="F941" s="144">
        <v>49.606454151908693</v>
      </c>
      <c r="G941" s="144">
        <v>33.451397087760725</v>
      </c>
      <c r="H941" s="5" t="s">
        <v>22</v>
      </c>
      <c r="I941" s="39"/>
      <c r="J941" s="54"/>
      <c r="K941" s="39"/>
      <c r="L941" s="39"/>
    </row>
    <row r="942" spans="1:12" ht="16" customHeight="1">
      <c r="A942" s="98" t="s">
        <v>313</v>
      </c>
      <c r="B942" s="3" t="s">
        <v>314</v>
      </c>
      <c r="C942" s="143">
        <v>8</v>
      </c>
      <c r="D942" s="113">
        <v>4.5612678778507902</v>
      </c>
      <c r="E942" s="113">
        <v>19.771936606107449</v>
      </c>
      <c r="F942" s="113">
        <v>51.23695400077311</v>
      </c>
      <c r="G942" s="113">
        <v>28.991109393119441</v>
      </c>
      <c r="H942" s="121" t="s">
        <v>22</v>
      </c>
      <c r="I942" s="124"/>
      <c r="J942" s="123"/>
      <c r="K942" s="120"/>
      <c r="L942" s="120"/>
    </row>
    <row r="943" spans="1:12" s="15" customFormat="1" ht="16" customHeight="1">
      <c r="A943" s="88" t="s">
        <v>315</v>
      </c>
      <c r="B943" s="15" t="s">
        <v>316</v>
      </c>
      <c r="C943" s="4">
        <v>10</v>
      </c>
      <c r="D943" s="144">
        <v>0.76259281557295322</v>
      </c>
      <c r="E943" s="144">
        <v>13.566124824402952</v>
      </c>
      <c r="F943" s="144">
        <v>46.297411198073469</v>
      </c>
      <c r="G943" s="144">
        <v>40.136463977523583</v>
      </c>
      <c r="H943" s="5" t="s">
        <v>22</v>
      </c>
      <c r="I943" s="125"/>
      <c r="J943" s="54"/>
      <c r="K943" s="39"/>
      <c r="L943" s="39"/>
    </row>
    <row r="944" spans="1:12" ht="16" customHeight="1">
      <c r="A944" s="98" t="s">
        <v>317</v>
      </c>
      <c r="B944" s="3" t="s">
        <v>318</v>
      </c>
      <c r="C944" s="143">
        <v>3</v>
      </c>
      <c r="D944" s="113">
        <v>14.258714825703484</v>
      </c>
      <c r="E944" s="113">
        <v>16.001679966400683</v>
      </c>
      <c r="F944" s="113">
        <v>50.398992020159582</v>
      </c>
      <c r="G944" s="113">
        <v>33.599328013439731</v>
      </c>
      <c r="H944" s="121" t="s">
        <v>22</v>
      </c>
      <c r="I944" s="126"/>
      <c r="J944" s="56"/>
      <c r="K944" s="58"/>
      <c r="L944" s="58"/>
    </row>
    <row r="945" spans="1:12" s="15" customFormat="1" ht="16" customHeight="1">
      <c r="A945" s="88" t="s">
        <v>319</v>
      </c>
      <c r="B945" s="15" t="s">
        <v>320</v>
      </c>
      <c r="C945" s="4">
        <v>5</v>
      </c>
      <c r="D945" s="144">
        <v>7.3806658644203775</v>
      </c>
      <c r="E945" s="144">
        <v>15.944645006016852</v>
      </c>
      <c r="F945" s="144">
        <v>47.954271961492168</v>
      </c>
      <c r="G945" s="144">
        <v>36.101083032490976</v>
      </c>
      <c r="H945" s="5" t="s">
        <v>22</v>
      </c>
      <c r="I945" s="39"/>
      <c r="J945" s="39"/>
      <c r="K945" s="39"/>
      <c r="L945" s="39"/>
    </row>
    <row r="946" spans="1:12" ht="16" customHeight="1">
      <c r="A946" s="99" t="s">
        <v>321</v>
      </c>
      <c r="B946" s="108" t="s">
        <v>322</v>
      </c>
      <c r="C946" s="65">
        <v>26</v>
      </c>
      <c r="D946" s="108">
        <v>3</v>
      </c>
      <c r="E946" s="108">
        <v>34</v>
      </c>
      <c r="F946" s="108">
        <v>36</v>
      </c>
      <c r="G946" s="108">
        <v>30</v>
      </c>
      <c r="H946" s="108" t="s">
        <v>22</v>
      </c>
      <c r="I946" s="62"/>
      <c r="J946" s="131"/>
    </row>
    <row r="947" spans="1:12" ht="16" customHeight="1">
      <c r="A947" s="99" t="s">
        <v>321</v>
      </c>
      <c r="B947" s="108" t="s">
        <v>322</v>
      </c>
      <c r="C947" s="65">
        <v>28</v>
      </c>
      <c r="D947" s="108">
        <v>3</v>
      </c>
      <c r="E947" s="108">
        <v>22</v>
      </c>
      <c r="F947" s="108">
        <v>53</v>
      </c>
      <c r="G947" s="108">
        <v>25</v>
      </c>
      <c r="H947" s="108" t="s">
        <v>22</v>
      </c>
      <c r="I947" s="62"/>
      <c r="J947" s="131"/>
    </row>
    <row r="948" spans="1:12" ht="16" customHeight="1">
      <c r="A948" s="99" t="s">
        <v>321</v>
      </c>
      <c r="B948" s="108" t="s">
        <v>322</v>
      </c>
      <c r="C948" s="65">
        <v>29</v>
      </c>
      <c r="D948" s="108">
        <v>9</v>
      </c>
      <c r="E948" s="108">
        <v>27</v>
      </c>
      <c r="F948" s="108">
        <v>45</v>
      </c>
      <c r="G948" s="108">
        <v>28</v>
      </c>
      <c r="H948" s="108" t="s">
        <v>22</v>
      </c>
      <c r="I948" s="62"/>
      <c r="J948" s="131"/>
    </row>
    <row r="949" spans="1:12" ht="16" customHeight="1">
      <c r="A949" s="99" t="s">
        <v>321</v>
      </c>
      <c r="B949" s="108" t="s">
        <v>322</v>
      </c>
      <c r="C949" s="65">
        <v>30</v>
      </c>
      <c r="D949" s="108">
        <v>2</v>
      </c>
      <c r="E949" s="108">
        <v>28</v>
      </c>
      <c r="F949" s="108">
        <v>44</v>
      </c>
      <c r="G949" s="108">
        <v>28</v>
      </c>
      <c r="H949" s="108" t="s">
        <v>22</v>
      </c>
      <c r="I949" s="62"/>
      <c r="J949" s="131"/>
    </row>
    <row r="950" spans="1:12" ht="16" customHeight="1">
      <c r="A950" s="99" t="s">
        <v>321</v>
      </c>
      <c r="B950" s="108" t="s">
        <v>322</v>
      </c>
      <c r="C950" s="65">
        <v>32</v>
      </c>
      <c r="D950" s="108">
        <v>4</v>
      </c>
      <c r="E950" s="108">
        <v>21</v>
      </c>
      <c r="F950" s="108">
        <v>52</v>
      </c>
      <c r="G950" s="108">
        <v>27</v>
      </c>
      <c r="H950" s="108" t="s">
        <v>22</v>
      </c>
      <c r="I950" s="62"/>
      <c r="J950" s="131"/>
    </row>
    <row r="951" spans="1:12" ht="16" customHeight="1">
      <c r="A951" s="99" t="s">
        <v>321</v>
      </c>
      <c r="B951" s="108" t="s">
        <v>322</v>
      </c>
      <c r="C951" s="65">
        <v>33</v>
      </c>
      <c r="D951" s="108">
        <v>0</v>
      </c>
      <c r="E951" s="108">
        <v>16</v>
      </c>
      <c r="F951" s="108">
        <v>49</v>
      </c>
      <c r="G951" s="108">
        <v>35</v>
      </c>
      <c r="H951" s="108" t="s">
        <v>22</v>
      </c>
      <c r="I951" s="62"/>
      <c r="J951" s="131"/>
    </row>
    <row r="952" spans="1:12" ht="16" customHeight="1">
      <c r="A952" s="99" t="s">
        <v>321</v>
      </c>
      <c r="B952" s="108" t="s">
        <v>322</v>
      </c>
      <c r="C952" s="65">
        <v>34</v>
      </c>
      <c r="D952" s="108">
        <v>24</v>
      </c>
      <c r="E952" s="108">
        <v>29</v>
      </c>
      <c r="F952" s="108">
        <v>46</v>
      </c>
      <c r="G952" s="108">
        <v>26</v>
      </c>
      <c r="H952" s="108" t="s">
        <v>22</v>
      </c>
      <c r="I952" s="62"/>
      <c r="J952" s="131"/>
    </row>
    <row r="953" spans="1:12" ht="16" customHeight="1">
      <c r="A953" s="99" t="s">
        <v>321</v>
      </c>
      <c r="B953" s="108" t="s">
        <v>322</v>
      </c>
      <c r="C953" s="65">
        <v>36</v>
      </c>
      <c r="D953" s="108">
        <v>2</v>
      </c>
      <c r="E953" s="108">
        <v>14</v>
      </c>
      <c r="F953" s="108">
        <v>51</v>
      </c>
      <c r="G953" s="108">
        <v>34</v>
      </c>
      <c r="H953" s="108" t="s">
        <v>22</v>
      </c>
      <c r="I953" s="62"/>
      <c r="J953" s="131"/>
    </row>
    <row r="954" spans="1:12" ht="16" customHeight="1">
      <c r="A954" s="99" t="s">
        <v>321</v>
      </c>
      <c r="B954" s="108" t="s">
        <v>322</v>
      </c>
      <c r="C954" s="65">
        <v>39</v>
      </c>
      <c r="D954" s="108">
        <v>2</v>
      </c>
      <c r="E954" s="108">
        <v>13</v>
      </c>
      <c r="F954" s="108">
        <v>57</v>
      </c>
      <c r="G954" s="108">
        <v>30</v>
      </c>
      <c r="H954" s="108" t="s">
        <v>22</v>
      </c>
      <c r="I954" s="62"/>
      <c r="J954" s="131"/>
    </row>
    <row r="955" spans="1:12" ht="16" customHeight="1">
      <c r="A955" s="99" t="s">
        <v>321</v>
      </c>
      <c r="B955" s="108" t="s">
        <v>322</v>
      </c>
      <c r="C955" s="65">
        <v>40</v>
      </c>
      <c r="D955" s="108">
        <v>0</v>
      </c>
      <c r="E955" s="108">
        <v>10</v>
      </c>
      <c r="F955" s="108">
        <v>59</v>
      </c>
      <c r="G955" s="108">
        <v>31</v>
      </c>
      <c r="H955" s="108" t="s">
        <v>22</v>
      </c>
      <c r="I955" s="62"/>
      <c r="J955" s="131"/>
    </row>
    <row r="956" spans="1:12" ht="16" customHeight="1">
      <c r="A956" s="95" t="s">
        <v>323</v>
      </c>
      <c r="B956" s="11" t="s">
        <v>324</v>
      </c>
      <c r="C956" s="127">
        <v>18</v>
      </c>
      <c r="D956" s="128">
        <v>3.4</v>
      </c>
      <c r="E956" s="128">
        <v>26.9</v>
      </c>
      <c r="F956" s="128">
        <v>44.1</v>
      </c>
      <c r="G956" s="128">
        <v>28.9</v>
      </c>
      <c r="H956" s="12" t="s">
        <v>22</v>
      </c>
      <c r="I956" s="59"/>
      <c r="J956" s="60"/>
    </row>
    <row r="957" spans="1:12" ht="16" customHeight="1">
      <c r="A957" s="99" t="s">
        <v>325</v>
      </c>
      <c r="B957" s="133" t="s">
        <v>326</v>
      </c>
      <c r="C957" s="109">
        <v>21</v>
      </c>
      <c r="D957" s="134">
        <v>1.3511988181954107</v>
      </c>
      <c r="E957" s="142">
        <v>47.394789579158356</v>
      </c>
      <c r="F957" s="142">
        <v>35.905143620574442</v>
      </c>
      <c r="G957" s="142">
        <v>16.700066800267201</v>
      </c>
      <c r="H957" s="65" t="s">
        <v>22</v>
      </c>
      <c r="I957" s="62"/>
      <c r="J957" s="131"/>
      <c r="K957" s="131"/>
    </row>
    <row r="958" spans="1:12" s="15" customFormat="1" ht="16" customHeight="1">
      <c r="A958" s="95" t="s">
        <v>327</v>
      </c>
      <c r="B958" s="136" t="s">
        <v>328</v>
      </c>
      <c r="C958" s="11">
        <v>2</v>
      </c>
      <c r="D958" s="137">
        <v>1.3748732538719017</v>
      </c>
      <c r="E958" s="137">
        <v>40.347942455670776</v>
      </c>
      <c r="F958" s="137">
        <v>37.905654064904653</v>
      </c>
      <c r="G958" s="137">
        <v>21.746403479424568</v>
      </c>
      <c r="H958" s="10" t="s">
        <v>22</v>
      </c>
      <c r="I958" s="141"/>
      <c r="J958" s="141"/>
      <c r="K958" s="141"/>
    </row>
    <row r="959" spans="1:12" ht="16" customHeight="1">
      <c r="A959" s="99" t="s">
        <v>329</v>
      </c>
      <c r="B959" s="133" t="s">
        <v>330</v>
      </c>
      <c r="C959" s="109">
        <v>15</v>
      </c>
      <c r="D959" s="134">
        <v>4.5965015879195006</v>
      </c>
      <c r="E959" s="142">
        <v>39.455095862764949</v>
      </c>
      <c r="F959" s="142">
        <v>43.726875210225273</v>
      </c>
      <c r="G959" s="142">
        <v>16.818028927009777</v>
      </c>
      <c r="H959" s="65" t="s">
        <v>22</v>
      </c>
      <c r="I959" s="62"/>
      <c r="J959" s="131"/>
      <c r="K959" s="131"/>
    </row>
    <row r="960" spans="1:12" s="15" customFormat="1" ht="16" customHeight="1">
      <c r="A960" s="95" t="s">
        <v>331</v>
      </c>
      <c r="B960" s="136" t="s">
        <v>332</v>
      </c>
      <c r="C960" s="11">
        <v>24</v>
      </c>
      <c r="D960" s="137">
        <v>1.1774915236740611</v>
      </c>
      <c r="E960" s="137">
        <v>42.1</v>
      </c>
      <c r="F960" s="137">
        <v>40.655748083972007</v>
      </c>
      <c r="G960" s="137">
        <v>17.244251916027988</v>
      </c>
      <c r="H960" s="10" t="s">
        <v>22</v>
      </c>
      <c r="I960" s="60"/>
      <c r="J960" s="59"/>
      <c r="K960" s="59"/>
    </row>
    <row r="961" spans="1:11" ht="16" customHeight="1">
      <c r="A961" s="99" t="s">
        <v>333</v>
      </c>
      <c r="B961" s="133" t="s">
        <v>334</v>
      </c>
      <c r="C961" s="135">
        <v>24</v>
      </c>
      <c r="D961" s="134">
        <v>1.5733338787557449</v>
      </c>
      <c r="E961" s="142">
        <v>43.783422459893053</v>
      </c>
      <c r="F961" s="142">
        <v>37.83422459893049</v>
      </c>
      <c r="G961" s="142">
        <v>18.38235294117646</v>
      </c>
      <c r="H961" s="65" t="s">
        <v>22</v>
      </c>
      <c r="I961" s="62"/>
      <c r="J961" s="131"/>
      <c r="K961" s="131"/>
    </row>
    <row r="962" spans="1:11" s="15" customFormat="1" ht="16" customHeight="1">
      <c r="A962" s="95" t="s">
        <v>335</v>
      </c>
      <c r="B962" s="136" t="s">
        <v>336</v>
      </c>
      <c r="C962" s="11">
        <v>4</v>
      </c>
      <c r="D962" s="137">
        <v>2.1118979939095266</v>
      </c>
      <c r="E962" s="137">
        <v>40.5</v>
      </c>
      <c r="F962" s="137">
        <v>43.980173275574813</v>
      </c>
      <c r="G962" s="137">
        <v>15.51982672442519</v>
      </c>
      <c r="H962" s="10" t="s">
        <v>22</v>
      </c>
      <c r="I962" s="60"/>
      <c r="J962" s="59"/>
      <c r="K962" s="59"/>
    </row>
    <row r="963" spans="1:11" ht="16" customHeight="1">
      <c r="A963" s="99" t="s">
        <v>337</v>
      </c>
      <c r="B963" s="133" t="s">
        <v>338</v>
      </c>
      <c r="C963" s="108">
        <v>24</v>
      </c>
      <c r="D963" s="134">
        <v>1.5079183839175001</v>
      </c>
      <c r="E963" s="142">
        <v>43</v>
      </c>
      <c r="F963" s="142">
        <v>39.76723276723277</v>
      </c>
      <c r="G963" s="142">
        <v>17.23276723276723</v>
      </c>
      <c r="H963" s="65" t="s">
        <v>22</v>
      </c>
      <c r="I963" s="62"/>
      <c r="J963" s="131"/>
      <c r="K963" s="131"/>
    </row>
    <row r="964" spans="1:11" s="15" customFormat="1" ht="16" customHeight="1">
      <c r="A964" s="139" t="s">
        <v>339</v>
      </c>
      <c r="B964" s="11" t="s">
        <v>340</v>
      </c>
      <c r="C964" s="59">
        <v>40</v>
      </c>
      <c r="D964" s="10">
        <v>1.8646220634194421</v>
      </c>
      <c r="E964" s="10">
        <v>37.700000000000003</v>
      </c>
      <c r="F964" s="10">
        <v>43.356572379367719</v>
      </c>
      <c r="G964" s="10">
        <v>18.943427620632278</v>
      </c>
      <c r="H964" s="12" t="s">
        <v>22</v>
      </c>
      <c r="I964" s="59"/>
      <c r="J964" s="60"/>
    </row>
    <row r="965" spans="1:11" s="15" customFormat="1" ht="16" customHeight="1">
      <c r="A965" s="139" t="s">
        <v>339</v>
      </c>
      <c r="B965" s="11" t="s">
        <v>340</v>
      </c>
      <c r="C965" s="59">
        <v>60</v>
      </c>
      <c r="D965" s="10">
        <v>2.7220919715848919</v>
      </c>
      <c r="E965" s="10">
        <v>31.989247311827953</v>
      </c>
      <c r="F965" s="10">
        <v>42.80913978494624</v>
      </c>
      <c r="G965" s="10">
        <v>25.201612903225811</v>
      </c>
      <c r="H965" s="12" t="s">
        <v>22</v>
      </c>
      <c r="I965" s="59"/>
      <c r="J965" s="60"/>
    </row>
    <row r="966" spans="1:11" ht="16" customHeight="1">
      <c r="A966" s="140" t="s">
        <v>341</v>
      </c>
      <c r="B966" s="109" t="s">
        <v>342</v>
      </c>
      <c r="C966" s="131">
        <v>48</v>
      </c>
      <c r="D966" s="65">
        <v>3.2754645281462258</v>
      </c>
      <c r="E966" s="66">
        <v>28.185197701926313</v>
      </c>
      <c r="F966" s="66">
        <v>44.778641432916515</v>
      </c>
      <c r="G966" s="66">
        <v>27.036160865157171</v>
      </c>
      <c r="H966" s="108" t="s">
        <v>22</v>
      </c>
      <c r="I966" s="62"/>
      <c r="J966" s="62"/>
    </row>
    <row r="967" spans="1:11" ht="16" customHeight="1">
      <c r="A967" s="140" t="s">
        <v>341</v>
      </c>
      <c r="B967" s="109" t="s">
        <v>342</v>
      </c>
      <c r="C967" s="131">
        <v>48</v>
      </c>
      <c r="D967" s="65">
        <v>2.6036371737652657</v>
      </c>
      <c r="E967" s="66">
        <v>27.91483609327474</v>
      </c>
      <c r="F967" s="66">
        <v>45.049003041568142</v>
      </c>
      <c r="G967" s="66">
        <v>27.036160865157115</v>
      </c>
      <c r="H967" s="108" t="s">
        <v>22</v>
      </c>
      <c r="I967" s="62"/>
      <c r="J967" s="62"/>
    </row>
    <row r="968" spans="1:11" ht="16" customHeight="1">
      <c r="A968" s="140" t="s">
        <v>341</v>
      </c>
      <c r="B968" s="109" t="s">
        <v>342</v>
      </c>
      <c r="C968" s="131">
        <v>45</v>
      </c>
      <c r="D968" s="65">
        <v>0.82764462887033963</v>
      </c>
      <c r="E968" s="66">
        <v>28.585858585858627</v>
      </c>
      <c r="F968" s="66">
        <v>42.794612794612746</v>
      </c>
      <c r="G968" s="66">
        <v>28.619528619528626</v>
      </c>
      <c r="H968" s="108" t="s">
        <v>22</v>
      </c>
      <c r="I968" s="62"/>
      <c r="J968" s="62"/>
    </row>
    <row r="969" spans="1:11" ht="16" customHeight="1">
      <c r="A969" s="140" t="s">
        <v>341</v>
      </c>
      <c r="B969" s="109" t="s">
        <v>342</v>
      </c>
      <c r="C969" s="131">
        <v>42</v>
      </c>
      <c r="D969" s="65">
        <v>0.58986479561554339</v>
      </c>
      <c r="E969" s="66">
        <v>19.571971004487391</v>
      </c>
      <c r="F969" s="66">
        <v>39.005868139454648</v>
      </c>
      <c r="G969" s="66">
        <v>41.422160856057957</v>
      </c>
      <c r="H969" s="108" t="s">
        <v>22</v>
      </c>
      <c r="I969" s="62"/>
      <c r="J969" s="62"/>
    </row>
    <row r="970" spans="1:11" ht="16" customHeight="1">
      <c r="A970" s="140" t="s">
        <v>341</v>
      </c>
      <c r="B970" s="109" t="s">
        <v>342</v>
      </c>
      <c r="C970" s="131">
        <v>38</v>
      </c>
      <c r="D970" s="65">
        <v>2.9098751117052295</v>
      </c>
      <c r="E970" s="66">
        <v>22.542372881355952</v>
      </c>
      <c r="F970" s="66">
        <v>53.728813559322006</v>
      </c>
      <c r="G970" s="66">
        <v>23.728813559322035</v>
      </c>
      <c r="H970" s="108" t="s">
        <v>22</v>
      </c>
      <c r="I970" s="62"/>
      <c r="J970" s="62"/>
    </row>
    <row r="971" spans="1:11" ht="16" customHeight="1">
      <c r="A971" s="140" t="s">
        <v>341</v>
      </c>
      <c r="B971" s="109" t="s">
        <v>342</v>
      </c>
      <c r="C971" s="131">
        <v>36</v>
      </c>
      <c r="D971" s="65">
        <v>1.2859803228936024</v>
      </c>
      <c r="E971" s="66">
        <v>20.809248554913292</v>
      </c>
      <c r="F971" s="66">
        <v>50.289017341040491</v>
      </c>
      <c r="G971" s="66">
        <v>28.901734104046216</v>
      </c>
      <c r="H971" s="108" t="s">
        <v>22</v>
      </c>
      <c r="I971" s="62"/>
      <c r="J971" s="62"/>
    </row>
    <row r="972" spans="1:11" ht="16" customHeight="1">
      <c r="A972" s="140" t="s">
        <v>341</v>
      </c>
      <c r="B972" s="109" t="s">
        <v>342</v>
      </c>
      <c r="C972" s="131">
        <v>34</v>
      </c>
      <c r="D972" s="65">
        <v>1.3650661760341674</v>
      </c>
      <c r="E972" s="66">
        <v>25.297517851071085</v>
      </c>
      <c r="F972" s="66">
        <v>44.100646038762264</v>
      </c>
      <c r="G972" s="66">
        <v>30.601836110166641</v>
      </c>
      <c r="H972" s="108" t="s">
        <v>22</v>
      </c>
      <c r="I972" s="62"/>
      <c r="J972" s="62"/>
    </row>
    <row r="973" spans="1:11" ht="16" customHeight="1">
      <c r="A973" s="140" t="s">
        <v>341</v>
      </c>
      <c r="B973" s="109" t="s">
        <v>342</v>
      </c>
      <c r="C973" s="131">
        <v>31</v>
      </c>
      <c r="D973" s="65">
        <v>1.2128807940326329</v>
      </c>
      <c r="E973" s="66">
        <v>39.021922428330576</v>
      </c>
      <c r="F973" s="66">
        <v>39.055649241146639</v>
      </c>
      <c r="G973" s="66">
        <v>21.922428330522784</v>
      </c>
      <c r="H973" s="108" t="s">
        <v>22</v>
      </c>
      <c r="I973" s="62"/>
      <c r="J973" s="62"/>
    </row>
    <row r="974" spans="1:11" ht="16" customHeight="1">
      <c r="A974" s="140" t="s">
        <v>341</v>
      </c>
      <c r="B974" s="109" t="s">
        <v>342</v>
      </c>
      <c r="C974" s="131">
        <v>29</v>
      </c>
      <c r="D974" s="65">
        <v>1.648455343421767</v>
      </c>
      <c r="E974" s="66">
        <v>52.3</v>
      </c>
      <c r="F974" s="66">
        <v>32.174999999999997</v>
      </c>
      <c r="G974" s="66">
        <v>15.525</v>
      </c>
      <c r="H974" s="108" t="s">
        <v>22</v>
      </c>
      <c r="I974" s="62"/>
      <c r="J974" s="62"/>
    </row>
  </sheetData>
  <phoneticPr fontId="2" type="noConversion"/>
  <pageMargins left="0.75" right="0.75" top="1" bottom="1" header="0.5" footer="0.5"/>
  <pageSetup orientation="portrait" r:id="rId1"/>
  <headerFooter alignWithMargins="0"/>
  <ignoredErrors>
    <ignoredError sqref="I8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PARTICLE SIZE</vt:lpstr>
    </vt:vector>
  </TitlesOfParts>
  <Company>ISGS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ostendorf</dc:creator>
  <cp:lastModifiedBy>Grimley, David Aaron</cp:lastModifiedBy>
  <dcterms:created xsi:type="dcterms:W3CDTF">2009-08-11T20:18:24Z</dcterms:created>
  <dcterms:modified xsi:type="dcterms:W3CDTF">2024-11-20T16:41:47Z</dcterms:modified>
</cp:coreProperties>
</file>